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oadway\Estimate\Final\Quantities\"/>
    </mc:Choice>
  </mc:AlternateContent>
  <xr:revisionPtr revIDLastSave="0" documentId="10_ncr:100000_{C803EDBB-9C98-4607-A640-96DB36AD933D}" xr6:coauthVersionLast="31" xr6:coauthVersionMax="36" xr10:uidLastSave="{00000000-0000-0000-0000-000000000000}"/>
  <bookViews>
    <workbookView xWindow="120" yWindow="15" windowWidth="18960" windowHeight="11325" activeTab="1" xr2:uid="{00000000-000D-0000-FFFF-FFFF00000000}"/>
  </bookViews>
  <sheets>
    <sheet name="SHEET 1" sheetId="3" r:id="rId1"/>
    <sheet name="SHEET 2" sheetId="4" r:id="rId2"/>
  </sheets>
  <calcPr calcId="179017"/>
</workbook>
</file>

<file path=xl/calcChain.xml><?xml version="1.0" encoding="utf-8"?>
<calcChain xmlns="http://schemas.openxmlformats.org/spreadsheetml/2006/main">
  <c r="J28" i="4" l="1"/>
  <c r="J40" i="3"/>
  <c r="N33" i="4"/>
  <c r="N32" i="4"/>
  <c r="J23" i="4" l="1"/>
  <c r="J22" i="4"/>
  <c r="J21" i="4"/>
  <c r="J20" i="4"/>
  <c r="J19" i="4"/>
  <c r="J18" i="4"/>
  <c r="J16" i="4"/>
  <c r="J15" i="4"/>
  <c r="J14" i="4"/>
  <c r="J13" i="4"/>
  <c r="J12" i="4"/>
  <c r="J11" i="4"/>
  <c r="J8" i="4"/>
  <c r="R23" i="4"/>
  <c r="Q24" i="4"/>
  <c r="R24" i="4" s="1"/>
  <c r="Q23" i="4"/>
  <c r="Q22" i="4"/>
  <c r="R22" i="4" s="1"/>
  <c r="Q21" i="4"/>
  <c r="Q20" i="4"/>
  <c r="R21" i="4" s="1"/>
  <c r="Q19" i="4"/>
  <c r="R20" i="4" s="1"/>
  <c r="Q18" i="4"/>
  <c r="Q16" i="4"/>
  <c r="R16" i="4" s="1"/>
  <c r="Q15" i="4"/>
  <c r="Q14" i="4"/>
  <c r="R15" i="4" s="1"/>
  <c r="Q13" i="4"/>
  <c r="Q12" i="4"/>
  <c r="Q11" i="4"/>
  <c r="Q10" i="4"/>
  <c r="G13" i="4"/>
  <c r="G11" i="4"/>
  <c r="Q8" i="4"/>
  <c r="Q7" i="4"/>
  <c r="J26" i="4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M22" i="3"/>
  <c r="J22" i="3"/>
  <c r="T31" i="3"/>
  <c r="T30" i="3"/>
  <c r="S41" i="3"/>
  <c r="S40" i="3"/>
  <c r="T41" i="3" s="1"/>
  <c r="S39" i="3"/>
  <c r="T40" i="3" s="1"/>
  <c r="S38" i="3"/>
  <c r="T39" i="3" s="1"/>
  <c r="S37" i="3"/>
  <c r="T37" i="3" s="1"/>
  <c r="S36" i="3"/>
  <c r="S35" i="3"/>
  <c r="T36" i="3" s="1"/>
  <c r="S34" i="3"/>
  <c r="T35" i="3" s="1"/>
  <c r="S33" i="3"/>
  <c r="T34" i="3" s="1"/>
  <c r="S32" i="3"/>
  <c r="T32" i="3" s="1"/>
  <c r="S31" i="3"/>
  <c r="S30" i="3"/>
  <c r="S29" i="3"/>
  <c r="S28" i="3"/>
  <c r="T29" i="3" s="1"/>
  <c r="S27" i="3"/>
  <c r="T28" i="3" s="1"/>
  <c r="S25" i="3"/>
  <c r="T25" i="3" s="1"/>
  <c r="S24" i="3"/>
  <c r="G37" i="3"/>
  <c r="G36" i="3"/>
  <c r="G35" i="3"/>
  <c r="G34" i="3"/>
  <c r="G33" i="3"/>
  <c r="G32" i="3"/>
  <c r="T8" i="3"/>
  <c r="T9" i="3"/>
  <c r="T10" i="3"/>
  <c r="T11" i="3"/>
  <c r="T12" i="3"/>
  <c r="T13" i="3"/>
  <c r="T14" i="3"/>
  <c r="T16" i="3"/>
  <c r="T17" i="3"/>
  <c r="T18" i="3"/>
  <c r="T19" i="3"/>
  <c r="T20" i="3"/>
  <c r="T21" i="3"/>
  <c r="T22" i="3"/>
  <c r="M16" i="4" l="1"/>
  <c r="M17" i="4" s="1"/>
  <c r="R11" i="4"/>
  <c r="R13" i="4"/>
  <c r="R19" i="4"/>
  <c r="R8" i="4"/>
  <c r="R14" i="4"/>
  <c r="R12" i="4"/>
  <c r="T33" i="3"/>
  <c r="T38" i="3"/>
  <c r="G23" i="4" l="1"/>
  <c r="G18" i="4"/>
  <c r="G15" i="3" l="1"/>
  <c r="G19" i="4" l="1"/>
  <c r="G20" i="4"/>
  <c r="G21" i="4"/>
  <c r="G22" i="4"/>
  <c r="G14" i="4"/>
  <c r="G15" i="4"/>
  <c r="G16" i="4"/>
  <c r="G12" i="4"/>
  <c r="G8" i="4"/>
  <c r="M8" i="4" s="1"/>
  <c r="M9" i="4" s="1"/>
  <c r="G31" i="3"/>
  <c r="G30" i="3"/>
  <c r="G29" i="3"/>
  <c r="G28" i="3"/>
  <c r="G27" i="3"/>
  <c r="G26" i="3"/>
  <c r="G25" i="3"/>
  <c r="G24" i="3"/>
  <c r="G22" i="3"/>
  <c r="G19" i="3"/>
  <c r="J19" i="3" s="1"/>
  <c r="G18" i="3"/>
  <c r="J18" i="3" s="1"/>
  <c r="G17" i="3"/>
  <c r="J17" i="3" s="1"/>
  <c r="G16" i="3"/>
  <c r="J16" i="3" s="1"/>
  <c r="G13" i="3"/>
  <c r="J13" i="3" s="1"/>
  <c r="G12" i="3"/>
  <c r="J12" i="3" s="1"/>
  <c r="G11" i="3"/>
  <c r="J11" i="3" s="1"/>
  <c r="G10" i="3"/>
  <c r="J10" i="3" s="1"/>
  <c r="G9" i="3"/>
  <c r="J9" i="3" s="1"/>
  <c r="G8" i="3"/>
  <c r="J8" i="3" s="1"/>
  <c r="G7" i="3"/>
  <c r="M23" i="4" l="1"/>
  <c r="M24" i="4" s="1"/>
  <c r="M37" i="3"/>
  <c r="M19" i="3"/>
  <c r="N19" i="3" s="1"/>
  <c r="M13" i="3"/>
  <c r="N13" i="3" s="1"/>
  <c r="J25" i="4"/>
  <c r="J27" i="4" l="1"/>
</calcChain>
</file>

<file path=xl/sharedStrings.xml><?xml version="1.0" encoding="utf-8"?>
<sst xmlns="http://schemas.openxmlformats.org/spreadsheetml/2006/main" count="127" uniqueCount="40">
  <si>
    <r>
      <rPr>
        <b/>
        <sz val="11"/>
        <rFont val="Arial"/>
        <family val="2"/>
      </rPr>
      <t>PROJECT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NO.:</t>
    </r>
  </si>
  <si>
    <r>
      <rPr>
        <b/>
        <sz val="11"/>
        <rFont val="Arial"/>
        <family val="2"/>
      </rPr>
      <t>R-5742</t>
    </r>
  </si>
  <si>
    <r>
      <rPr>
        <b/>
        <sz val="11"/>
        <rFont val="Arial"/>
        <family val="2"/>
      </rPr>
      <t>COMPUTED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BY:</t>
    </r>
  </si>
  <si>
    <r>
      <rPr>
        <b/>
        <sz val="11"/>
        <rFont val="Arial"/>
        <family val="2"/>
      </rPr>
      <t>CHECKED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BY:</t>
    </r>
  </si>
  <si>
    <r>
      <rPr>
        <b/>
        <sz val="11"/>
        <rFont val="Arial"/>
        <family val="2"/>
      </rPr>
      <t>SECTION:</t>
    </r>
    <r>
      <rPr>
        <sz val="11"/>
        <rFont val="Times New Roman"/>
        <family val="1"/>
      </rPr>
      <t xml:space="preserve">  </t>
    </r>
    <r>
      <rPr>
        <b/>
        <sz val="11"/>
        <rFont val="Arial"/>
        <family val="2"/>
      </rPr>
      <t>420</t>
    </r>
  </si>
  <si>
    <r>
      <rPr>
        <b/>
        <sz val="11"/>
        <rFont val="Arial"/>
        <family val="2"/>
      </rPr>
      <t>LINE</t>
    </r>
  </si>
  <si>
    <r>
      <rPr>
        <b/>
        <sz val="10"/>
        <rFont val="Arial"/>
        <family val="2"/>
      </rPr>
      <t>STATION</t>
    </r>
  </si>
  <si>
    <r>
      <rPr>
        <b/>
        <sz val="11"/>
        <rFont val="Arial"/>
        <family val="2"/>
      </rPr>
      <t>LOCATION</t>
    </r>
  </si>
  <si>
    <r>
      <rPr>
        <b/>
        <sz val="11"/>
        <color rgb="FFFF0000"/>
        <rFont val="Arial"/>
        <family val="2"/>
      </rPr>
      <t>LENGTH</t>
    </r>
  </si>
  <si>
    <r>
      <rPr>
        <b/>
        <sz val="11"/>
        <rFont val="Arial"/>
        <family val="2"/>
      </rPr>
      <t>HEIGHT</t>
    </r>
  </si>
  <si>
    <r>
      <rPr>
        <b/>
        <sz val="11"/>
        <color rgb="FFFF0000"/>
        <rFont val="Arial"/>
        <family val="2"/>
      </rPr>
      <t>SQUARE</t>
    </r>
    <r>
      <rPr>
        <sz val="11"/>
        <color rgb="FFFF0000"/>
        <rFont val="Times New Roman"/>
        <family val="1"/>
      </rPr>
      <t xml:space="preserve"> </t>
    </r>
    <r>
      <rPr>
        <b/>
        <sz val="11"/>
        <color rgb="FFFF0000"/>
        <rFont val="Arial"/>
        <family val="2"/>
      </rPr>
      <t>FEET</t>
    </r>
  </si>
  <si>
    <r>
      <rPr>
        <sz val="10"/>
        <rFont val="Arial"/>
        <family val="2"/>
      </rPr>
      <t>L</t>
    </r>
  </si>
  <si>
    <r>
      <rPr>
        <sz val="10"/>
        <rFont val="Arial"/>
        <family val="2"/>
      </rPr>
      <t>LT</t>
    </r>
  </si>
  <si>
    <r>
      <rPr>
        <sz val="10"/>
        <rFont val="Arial"/>
        <family val="2"/>
      </rPr>
      <t>TOTAL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IN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FT</t>
    </r>
    <r>
      <rPr>
        <vertAlign val="superscript"/>
        <sz val="10"/>
        <rFont val="Arial"/>
        <family val="2"/>
      </rPr>
      <t>2</t>
    </r>
  </si>
  <si>
    <r>
      <rPr>
        <b/>
        <sz val="10"/>
        <rFont val="Arial"/>
        <family val="2"/>
      </rPr>
      <t>SAY</t>
    </r>
  </si>
  <si>
    <t>LT</t>
  </si>
  <si>
    <t>L</t>
  </si>
  <si>
    <t>RT</t>
  </si>
  <si>
    <t>EBS</t>
  </si>
  <si>
    <t>SHEET  2  OF  2</t>
  </si>
  <si>
    <t>SHEET  1  OF  2</t>
  </si>
  <si>
    <t>LENGTH</t>
  </si>
  <si>
    <t>HEIGHT</t>
  </si>
  <si>
    <r>
      <rPr>
        <b/>
        <sz val="11"/>
        <rFont val="Arial"/>
        <family val="2"/>
      </rPr>
      <t>SQUARE</t>
    </r>
    <r>
      <rPr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FEET</t>
    </r>
  </si>
  <si>
    <t>AG</t>
  </si>
  <si>
    <r>
      <rPr>
        <b/>
        <sz val="24"/>
        <rFont val="Arial"/>
        <family val="2"/>
      </rPr>
      <t xml:space="preserve">                          RETAINING</t>
    </r>
    <r>
      <rPr>
        <sz val="24"/>
        <rFont val="Times New Roman"/>
        <family val="1"/>
      </rPr>
      <t xml:space="preserve"> </t>
    </r>
    <r>
      <rPr>
        <b/>
        <sz val="24"/>
        <rFont val="Arial"/>
        <family val="2"/>
      </rPr>
      <t>WALL</t>
    </r>
  </si>
  <si>
    <r>
      <rPr>
        <b/>
        <sz val="24"/>
        <rFont val="Arial"/>
        <family val="2"/>
      </rPr>
      <t xml:space="preserve">                   RETAINING</t>
    </r>
    <r>
      <rPr>
        <sz val="24"/>
        <rFont val="Times New Roman"/>
        <family val="1"/>
      </rPr>
      <t xml:space="preserve"> </t>
    </r>
    <r>
      <rPr>
        <b/>
        <sz val="24"/>
        <rFont val="Arial"/>
        <family val="2"/>
      </rPr>
      <t>WALL</t>
    </r>
  </si>
  <si>
    <t>SHEET1</t>
  </si>
  <si>
    <t>SUBTOTAL</t>
  </si>
  <si>
    <r>
      <t>SUB</t>
    </r>
    <r>
      <rPr>
        <sz val="10"/>
        <rFont val="Arial"/>
        <family val="2"/>
      </rPr>
      <t>TOTAL</t>
    </r>
  </si>
  <si>
    <r>
      <t>FT</t>
    </r>
    <r>
      <rPr>
        <vertAlign val="superscript"/>
        <sz val="10"/>
        <color rgb="FF000000"/>
        <rFont val="Times New Roman"/>
        <family val="1"/>
      </rPr>
      <t>2</t>
    </r>
  </si>
  <si>
    <t>WALL 6</t>
  </si>
  <si>
    <t>WALL 7</t>
  </si>
  <si>
    <t>WALL 1</t>
  </si>
  <si>
    <t>WALL 2</t>
  </si>
  <si>
    <t>WALL 3</t>
  </si>
  <si>
    <t>WALL 4</t>
  </si>
  <si>
    <t>WALL 5</t>
  </si>
  <si>
    <t>ASH  12/20/18</t>
  </si>
  <si>
    <t>ESP  12/20/18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</si>
</sst>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d/yyyy;@"/>
    <numFmt numFmtId="165" formatCode="00\+00.00"/>
  </numFmts>
  <fonts count="20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b/>
      <sz val="24"/>
      <name val="Arial"/>
      <family val="2"/>
    </font>
    <font>
      <sz val="24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vertAlign val="superscript"/>
      <sz val="10"/>
      <name val="Arial"/>
      <family val="2"/>
    </font>
    <font>
      <sz val="10"/>
      <color rgb="FF000000"/>
      <name val="Times New Roman"/>
      <family val="1"/>
    </font>
    <font>
      <sz val="24"/>
      <name val="Times New Roman"/>
      <family val="2"/>
      <charset val="204"/>
    </font>
    <font>
      <vertAlign val="superscript"/>
      <sz val="10"/>
      <color rgb="FF000000"/>
      <name val="Times New Roman"/>
      <family val="1"/>
    </font>
    <font>
      <b/>
      <u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6" fillId="0" borderId="0"/>
  </cellStyleXfs>
  <cellXfs count="102">
    <xf numFmtId="0" fontId="0" fillId="0" borderId="0" xfId="0" applyFill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left" vertical="top" shrinkToFi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 indent="3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righ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wrapText="1"/>
    </xf>
    <xf numFmtId="165" fontId="5" fillId="0" borderId="2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 wrapText="1" indent="2"/>
    </xf>
    <xf numFmtId="165" fontId="5" fillId="0" borderId="3" xfId="0" applyNumberFormat="1" applyFont="1" applyFill="1" applyBorder="1" applyAlignment="1">
      <alignment horizontal="left" vertical="top" wrapText="1" indent="2"/>
    </xf>
    <xf numFmtId="165" fontId="13" fillId="0" borderId="2" xfId="0" applyNumberFormat="1" applyFont="1" applyFill="1" applyBorder="1" applyAlignment="1">
      <alignment horizontal="left" vertical="top" wrapText="1" indent="2"/>
    </xf>
    <xf numFmtId="165" fontId="13" fillId="0" borderId="3" xfId="0" applyNumberFormat="1" applyFont="1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7" fillId="0" borderId="0" xfId="0" applyFont="1" applyFill="1" applyBorder="1" applyAlignment="1">
      <alignment horizontal="left" vertical="top"/>
    </xf>
    <xf numFmtId="165" fontId="5" fillId="2" borderId="2" xfId="0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horizontal="left" vertical="top" wrapText="1" indent="2"/>
    </xf>
    <xf numFmtId="165" fontId="13" fillId="2" borderId="3" xfId="0" applyNumberFormat="1" applyFont="1" applyFill="1" applyBorder="1" applyAlignment="1">
      <alignment horizontal="left" vertical="top" wrapText="1" indent="2"/>
    </xf>
    <xf numFmtId="2" fontId="1" fillId="2" borderId="1" xfId="0" applyNumberFormat="1" applyFont="1" applyFill="1" applyBorder="1" applyAlignment="1">
      <alignment horizontal="center" vertical="top" shrinkToFit="1"/>
    </xf>
    <xf numFmtId="2" fontId="1" fillId="2" borderId="2" xfId="0" applyNumberFormat="1" applyFont="1" applyFill="1" applyBorder="1" applyAlignment="1">
      <alignment horizontal="center" vertical="top" shrinkToFit="1"/>
    </xf>
    <xf numFmtId="2" fontId="1" fillId="2" borderId="3" xfId="0" applyNumberFormat="1" applyFont="1" applyFill="1" applyBorder="1" applyAlignment="1">
      <alignment horizontal="center" vertical="top" shrinkToFit="1"/>
    </xf>
    <xf numFmtId="0" fontId="1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165" fontId="5" fillId="2" borderId="2" xfId="0" applyNumberFormat="1" applyFont="1" applyFill="1" applyBorder="1" applyAlignment="1">
      <alignment horizontal="left" vertical="top" wrapText="1" indent="2"/>
    </xf>
    <xf numFmtId="165" fontId="5" fillId="2" borderId="3" xfId="0" applyNumberFormat="1" applyFont="1" applyFill="1" applyBorder="1" applyAlignment="1">
      <alignment horizontal="left" vertical="top" wrapText="1" indent="2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shrinkToFit="1"/>
    </xf>
    <xf numFmtId="2" fontId="0" fillId="0" borderId="0" xfId="0" applyNumberFormat="1" applyFill="1" applyBorder="1" applyAlignment="1">
      <alignment horizontal="left" vertical="top"/>
    </xf>
    <xf numFmtId="165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right" vertical="top"/>
    </xf>
    <xf numFmtId="0" fontId="16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2" fontId="16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2" fontId="0" fillId="0" borderId="0" xfId="0" applyNumberFormat="1" applyFill="1" applyBorder="1" applyAlignment="1">
      <alignment vertical="top"/>
    </xf>
    <xf numFmtId="2" fontId="2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3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2" fontId="0" fillId="0" borderId="1" xfId="0" applyNumberFormat="1" applyFill="1" applyBorder="1" applyAlignment="1">
      <alignment horizontal="right" vertical="top" wrapText="1" indent="1"/>
    </xf>
    <xf numFmtId="2" fontId="4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 indent="3"/>
    </xf>
    <xf numFmtId="164" fontId="3" fillId="0" borderId="0" xfId="0" applyNumberFormat="1" applyFont="1" applyFill="1" applyBorder="1" applyAlignment="1">
      <alignment horizontal="left" vertical="top" indent="4" shrinkToFit="1"/>
    </xf>
    <xf numFmtId="165" fontId="5" fillId="2" borderId="2" xfId="0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horizontal="left" vertical="top" wrapText="1" indent="2"/>
    </xf>
    <xf numFmtId="165" fontId="13" fillId="2" borderId="3" xfId="0" applyNumberFormat="1" applyFont="1" applyFill="1" applyBorder="1" applyAlignment="1">
      <alignment horizontal="left" vertical="top" wrapText="1" indent="2"/>
    </xf>
    <xf numFmtId="2" fontId="1" fillId="2" borderId="2" xfId="0" applyNumberFormat="1" applyFont="1" applyFill="1" applyBorder="1" applyAlignment="1">
      <alignment horizontal="center" vertical="top" shrinkToFit="1"/>
    </xf>
    <xf numFmtId="2" fontId="1" fillId="2" borderId="3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left" vertical="top" wrapText="1" indent="3"/>
    </xf>
    <xf numFmtId="164" fontId="3" fillId="2" borderId="0" xfId="0" applyNumberFormat="1" applyFont="1" applyFill="1" applyBorder="1" applyAlignment="1">
      <alignment horizontal="left" vertical="top" indent="5" shrinkToFit="1"/>
    </xf>
    <xf numFmtId="0" fontId="0" fillId="0" borderId="0" xfId="0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 indent="3"/>
    </xf>
    <xf numFmtId="0" fontId="4" fillId="2" borderId="3" xfId="0" applyFont="1" applyFill="1" applyBorder="1" applyAlignment="1">
      <alignment horizontal="left" wrapText="1" indent="3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165" fontId="5" fillId="2" borderId="2" xfId="0" applyNumberFormat="1" applyFont="1" applyFill="1" applyBorder="1" applyAlignment="1">
      <alignment horizontal="left" vertical="top" wrapText="1" indent="2"/>
    </xf>
    <xf numFmtId="165" fontId="5" fillId="2" borderId="3" xfId="0" applyNumberFormat="1" applyFont="1" applyFill="1" applyBorder="1" applyAlignment="1">
      <alignment horizontal="left" vertical="top" wrapText="1" indent="2"/>
    </xf>
    <xf numFmtId="165" fontId="5" fillId="0" borderId="2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 wrapText="1" indent="2"/>
    </xf>
    <xf numFmtId="165" fontId="5" fillId="0" borderId="3" xfId="0" applyNumberFormat="1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2" fontId="1" fillId="0" borderId="3" xfId="0" applyNumberFormat="1" applyFont="1" applyFill="1" applyBorder="1" applyAlignment="1">
      <alignment horizontal="center" vertical="top" shrinkToFi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 shrinkToFit="1"/>
    </xf>
    <xf numFmtId="4" fontId="1" fillId="0" borderId="3" xfId="0" applyNumberFormat="1" applyFont="1" applyFill="1" applyBorder="1" applyAlignment="1">
      <alignment horizontal="center" vertical="top" shrinkToFit="1"/>
    </xf>
    <xf numFmtId="2" fontId="6" fillId="0" borderId="2" xfId="0" applyNumberFormat="1" applyFont="1" applyFill="1" applyBorder="1" applyAlignment="1">
      <alignment horizontal="center" vertical="top" shrinkToFit="1"/>
    </xf>
    <xf numFmtId="2" fontId="6" fillId="0" borderId="3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 indent="3"/>
    </xf>
    <xf numFmtId="0" fontId="4" fillId="0" borderId="3" xfId="0" applyFont="1" applyFill="1" applyBorder="1" applyAlignment="1">
      <alignment horizontal="left" wrapText="1" indent="3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/>
    </xf>
    <xf numFmtId="4" fontId="6" fillId="0" borderId="2" xfId="0" applyNumberFormat="1" applyFont="1" applyFill="1" applyBorder="1" applyAlignment="1">
      <alignment horizontal="center" vertical="top" shrinkToFit="1"/>
    </xf>
    <xf numFmtId="4" fontId="6" fillId="0" borderId="3" xfId="0" applyNumberFormat="1" applyFont="1" applyFill="1" applyBorder="1" applyAlignment="1">
      <alignment horizontal="center" vertical="top" shrinkToFi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D2EF-115F-41D8-8EF4-F174216A41F4}">
  <dimension ref="A1:W43"/>
  <sheetViews>
    <sheetView topLeftCell="A6" workbookViewId="0">
      <selection activeCell="J41" sqref="J41:K41"/>
    </sheetView>
  </sheetViews>
  <sheetFormatPr defaultRowHeight="12.75" x14ac:dyDescent="0.2"/>
  <cols>
    <col min="1" max="1" width="10.5" customWidth="1"/>
    <col min="2" max="2" width="12.1640625" customWidth="1"/>
    <col min="3" max="3" width="4.6640625" hidden="1" customWidth="1"/>
    <col min="4" max="4" width="14.1640625" customWidth="1"/>
    <col min="5" max="5" width="1.33203125" customWidth="1"/>
    <col min="6" max="6" width="14.5" customWidth="1"/>
    <col min="7" max="7" width="11.83203125" customWidth="1"/>
    <col min="8" max="8" width="0.33203125" customWidth="1"/>
    <col min="9" max="9" width="16.5" style="34" customWidth="1"/>
    <col min="11" max="11" width="6.6640625" customWidth="1"/>
    <col min="18" max="18" width="9.83203125" style="35" bestFit="1" customWidth="1"/>
    <col min="19" max="19" width="6" customWidth="1"/>
    <col min="20" max="20" width="9.33203125" style="40"/>
    <col min="22" max="23" width="7.6640625" style="36" bestFit="1" customWidth="1"/>
  </cols>
  <sheetData>
    <row r="1" spans="1:20" ht="14.25" customHeight="1" x14ac:dyDescent="0.2">
      <c r="A1" s="1">
        <v>42843</v>
      </c>
    </row>
    <row r="2" spans="1:20" ht="15.75" customHeight="1" x14ac:dyDescent="0.2">
      <c r="A2" s="49" t="s">
        <v>0</v>
      </c>
      <c r="B2" s="49"/>
      <c r="C2" s="50" t="s">
        <v>1</v>
      </c>
      <c r="D2" s="50"/>
      <c r="E2" s="51"/>
      <c r="F2" s="51"/>
      <c r="G2" s="51"/>
      <c r="H2" s="52" t="s">
        <v>20</v>
      </c>
      <c r="I2" s="53"/>
      <c r="J2" s="53"/>
    </row>
    <row r="3" spans="1:20" ht="15.75" customHeight="1" x14ac:dyDescent="0.2">
      <c r="A3" s="49" t="s">
        <v>2</v>
      </c>
      <c r="B3" s="49"/>
      <c r="C3" s="54" t="s">
        <v>18</v>
      </c>
      <c r="D3" s="50"/>
      <c r="E3" s="55">
        <v>43354</v>
      </c>
      <c r="F3" s="55"/>
      <c r="G3" s="55"/>
      <c r="H3" s="51"/>
      <c r="I3" s="51"/>
      <c r="J3" s="51"/>
    </row>
    <row r="4" spans="1:20" ht="15.75" customHeight="1" x14ac:dyDescent="0.2">
      <c r="A4" s="49" t="s">
        <v>3</v>
      </c>
      <c r="B4" s="49"/>
      <c r="C4" s="62" t="s">
        <v>24</v>
      </c>
      <c r="D4" s="62"/>
      <c r="E4" s="63">
        <v>43370</v>
      </c>
      <c r="F4" s="63"/>
      <c r="G4" s="63"/>
      <c r="H4" s="64" t="s">
        <v>4</v>
      </c>
      <c r="I4" s="64"/>
      <c r="J4" s="64"/>
    </row>
    <row r="5" spans="1:20" ht="34.5" customHeight="1" x14ac:dyDescent="0.2">
      <c r="A5" s="19" t="s">
        <v>25</v>
      </c>
    </row>
    <row r="6" spans="1:20" ht="50.25" customHeight="1" x14ac:dyDescent="0.25">
      <c r="A6" s="29" t="s">
        <v>5</v>
      </c>
      <c r="B6" s="65" t="s">
        <v>6</v>
      </c>
      <c r="C6" s="66"/>
      <c r="D6" s="67" t="s">
        <v>6</v>
      </c>
      <c r="E6" s="68"/>
      <c r="F6" s="29" t="s">
        <v>7</v>
      </c>
      <c r="G6" s="69" t="s">
        <v>21</v>
      </c>
      <c r="H6" s="70"/>
      <c r="I6" s="42" t="s">
        <v>22</v>
      </c>
      <c r="J6" s="71" t="s">
        <v>23</v>
      </c>
      <c r="K6" s="72"/>
    </row>
    <row r="7" spans="1:20" ht="14.25" customHeight="1" x14ac:dyDescent="0.2">
      <c r="A7" s="22" t="s">
        <v>11</v>
      </c>
      <c r="B7" s="56">
        <v>11150</v>
      </c>
      <c r="C7" s="57"/>
      <c r="D7" s="58">
        <v>11200</v>
      </c>
      <c r="E7" s="59"/>
      <c r="F7" s="22" t="s">
        <v>12</v>
      </c>
      <c r="G7" s="60">
        <f>D7-B7</f>
        <v>50</v>
      </c>
      <c r="H7" s="61"/>
      <c r="I7" s="25">
        <v>5.71</v>
      </c>
      <c r="J7" s="60">
        <v>242.05</v>
      </c>
      <c r="K7" s="61"/>
      <c r="R7" s="35">
        <v>11150</v>
      </c>
      <c r="S7" s="36">
        <v>4.91</v>
      </c>
      <c r="T7" s="41"/>
    </row>
    <row r="8" spans="1:20" ht="14.25" customHeight="1" x14ac:dyDescent="0.2">
      <c r="A8" s="22" t="s">
        <v>11</v>
      </c>
      <c r="B8" s="56">
        <v>11200</v>
      </c>
      <c r="C8" s="57"/>
      <c r="D8" s="58">
        <v>11250</v>
      </c>
      <c r="E8" s="59"/>
      <c r="F8" s="22" t="s">
        <v>12</v>
      </c>
      <c r="G8" s="60">
        <f t="shared" ref="G8:G13" si="0">D8-B8</f>
        <v>50</v>
      </c>
      <c r="H8" s="61"/>
      <c r="I8" s="25">
        <v>6.81</v>
      </c>
      <c r="J8" s="60">
        <f>IF(G8=0,I8,G8*(I7+I8+1)/2)</f>
        <v>338</v>
      </c>
      <c r="K8" s="61"/>
      <c r="R8" s="35">
        <v>11200</v>
      </c>
      <c r="S8" s="36">
        <v>6.5</v>
      </c>
      <c r="T8" s="41">
        <f t="shared" ref="T8:T14" si="1">(S8+S7)/2</f>
        <v>5.7050000000000001</v>
      </c>
    </row>
    <row r="9" spans="1:20" ht="14.25" customHeight="1" x14ac:dyDescent="0.2">
      <c r="A9" s="22" t="s">
        <v>11</v>
      </c>
      <c r="B9" s="56">
        <v>11250</v>
      </c>
      <c r="C9" s="57"/>
      <c r="D9" s="58">
        <v>11300</v>
      </c>
      <c r="E9" s="59"/>
      <c r="F9" s="22" t="s">
        <v>12</v>
      </c>
      <c r="G9" s="60">
        <f t="shared" si="0"/>
        <v>50</v>
      </c>
      <c r="H9" s="61"/>
      <c r="I9" s="43">
        <v>6.55</v>
      </c>
      <c r="J9" s="60">
        <f>IF(G9=0,I9,G9*(I8+I9+1)/2)</f>
        <v>359</v>
      </c>
      <c r="K9" s="61"/>
      <c r="R9" s="35">
        <v>11250</v>
      </c>
      <c r="S9" s="36">
        <v>7.11</v>
      </c>
      <c r="T9" s="41">
        <f t="shared" si="1"/>
        <v>6.8049999999999997</v>
      </c>
    </row>
    <row r="10" spans="1:20" ht="14.25" customHeight="1" x14ac:dyDescent="0.2">
      <c r="A10" s="22" t="s">
        <v>11</v>
      </c>
      <c r="B10" s="56">
        <v>11300</v>
      </c>
      <c r="C10" s="57"/>
      <c r="D10" s="58">
        <v>11350</v>
      </c>
      <c r="E10" s="59"/>
      <c r="F10" s="22" t="s">
        <v>12</v>
      </c>
      <c r="G10" s="60">
        <f t="shared" si="0"/>
        <v>50</v>
      </c>
      <c r="H10" s="61"/>
      <c r="I10" s="25">
        <v>5.76</v>
      </c>
      <c r="J10" s="60">
        <f>IF(G10=0,I10,G10*(I9+I10+1)/2)</f>
        <v>332.74999999999994</v>
      </c>
      <c r="K10" s="61"/>
      <c r="R10" s="35">
        <v>11300</v>
      </c>
      <c r="S10" s="36">
        <v>5.99</v>
      </c>
      <c r="T10" s="41">
        <f t="shared" si="1"/>
        <v>6.5500000000000007</v>
      </c>
    </row>
    <row r="11" spans="1:20" ht="14.25" customHeight="1" x14ac:dyDescent="0.2">
      <c r="A11" s="22" t="s">
        <v>11</v>
      </c>
      <c r="B11" s="56">
        <v>11350</v>
      </c>
      <c r="C11" s="57"/>
      <c r="D11" s="58">
        <v>11400</v>
      </c>
      <c r="E11" s="59"/>
      <c r="F11" s="22" t="s">
        <v>12</v>
      </c>
      <c r="G11" s="60">
        <f t="shared" si="0"/>
        <v>50</v>
      </c>
      <c r="H11" s="61"/>
      <c r="I11" s="33">
        <v>5.86</v>
      </c>
      <c r="J11" s="60">
        <f>IF(G11=0,I11,G11*(I10+I11+1)/2)</f>
        <v>315.5</v>
      </c>
      <c r="K11" s="61"/>
      <c r="R11" s="35">
        <v>11350</v>
      </c>
      <c r="S11" s="36">
        <v>5.52</v>
      </c>
      <c r="T11" s="41">
        <f t="shared" si="1"/>
        <v>5.7549999999999999</v>
      </c>
    </row>
    <row r="12" spans="1:20" ht="14.25" customHeight="1" x14ac:dyDescent="0.2">
      <c r="A12" s="22" t="s">
        <v>11</v>
      </c>
      <c r="B12" s="56">
        <v>11400</v>
      </c>
      <c r="C12" s="57"/>
      <c r="D12" s="58">
        <v>11450</v>
      </c>
      <c r="E12" s="59"/>
      <c r="F12" s="22" t="s">
        <v>12</v>
      </c>
      <c r="G12" s="60">
        <f t="shared" si="0"/>
        <v>50</v>
      </c>
      <c r="H12" s="61"/>
      <c r="I12" s="25">
        <v>6.31</v>
      </c>
      <c r="J12" s="60">
        <f>IF(G12=0,I12,G12*(I11+I12+1)/2)</f>
        <v>329.25</v>
      </c>
      <c r="K12" s="61"/>
      <c r="M12" s="38" t="s">
        <v>31</v>
      </c>
      <c r="R12" s="35">
        <v>11400</v>
      </c>
      <c r="S12" s="36">
        <v>6.2</v>
      </c>
      <c r="T12" s="41">
        <f t="shared" si="1"/>
        <v>5.8599999999999994</v>
      </c>
    </row>
    <row r="13" spans="1:20" ht="14.25" customHeight="1" x14ac:dyDescent="0.2">
      <c r="A13" s="22" t="s">
        <v>11</v>
      </c>
      <c r="B13" s="56">
        <v>11450</v>
      </c>
      <c r="C13" s="57"/>
      <c r="D13" s="58">
        <v>11500</v>
      </c>
      <c r="E13" s="59"/>
      <c r="F13" s="22" t="s">
        <v>12</v>
      </c>
      <c r="G13" s="60">
        <f t="shared" si="0"/>
        <v>50</v>
      </c>
      <c r="H13" s="61"/>
      <c r="I13" s="25">
        <v>5.58</v>
      </c>
      <c r="J13" s="60">
        <f>IF(G13=0,I13,G13*(I12+I13+1)/2)+9.2</f>
        <v>331.45</v>
      </c>
      <c r="K13" s="61"/>
      <c r="M13" s="36">
        <f>SUM(J7:K13)</f>
        <v>2248</v>
      </c>
      <c r="N13" s="34">
        <f>2248-M13</f>
        <v>0</v>
      </c>
      <c r="R13" s="35">
        <v>11450</v>
      </c>
      <c r="S13" s="36">
        <v>6.41</v>
      </c>
      <c r="T13" s="41">
        <f t="shared" si="1"/>
        <v>6.3049999999999997</v>
      </c>
    </row>
    <row r="14" spans="1:20" ht="14.25" customHeight="1" x14ac:dyDescent="0.2">
      <c r="A14" s="22"/>
      <c r="B14" s="20"/>
      <c r="C14" s="21"/>
      <c r="D14" s="23"/>
      <c r="E14" s="24"/>
      <c r="F14" s="22"/>
      <c r="G14" s="26"/>
      <c r="H14" s="27"/>
      <c r="I14" s="25"/>
      <c r="J14" s="26"/>
      <c r="K14" s="27"/>
      <c r="R14" s="35">
        <v>11500</v>
      </c>
      <c r="S14" s="36">
        <v>4.74</v>
      </c>
      <c r="T14" s="41">
        <f t="shared" si="1"/>
        <v>5.5750000000000002</v>
      </c>
    </row>
    <row r="15" spans="1:20" ht="14.25" customHeight="1" x14ac:dyDescent="0.2">
      <c r="A15" s="22" t="s">
        <v>11</v>
      </c>
      <c r="B15" s="56">
        <v>11164</v>
      </c>
      <c r="C15" s="57"/>
      <c r="D15" s="73">
        <v>11200</v>
      </c>
      <c r="E15" s="74"/>
      <c r="F15" s="28" t="s">
        <v>17</v>
      </c>
      <c r="G15" s="60">
        <f>D15-B15</f>
        <v>36</v>
      </c>
      <c r="H15" s="61"/>
      <c r="I15" s="25">
        <v>9.6199999999999992</v>
      </c>
      <c r="J15" s="60">
        <v>352.65</v>
      </c>
      <c r="K15" s="61"/>
      <c r="S15" s="36"/>
      <c r="T15" s="41"/>
    </row>
    <row r="16" spans="1:20" ht="14.25" customHeight="1" x14ac:dyDescent="0.2">
      <c r="A16" s="22" t="s">
        <v>11</v>
      </c>
      <c r="B16" s="56">
        <v>11200</v>
      </c>
      <c r="C16" s="57"/>
      <c r="D16" s="73">
        <v>11250</v>
      </c>
      <c r="E16" s="74"/>
      <c r="F16" s="28" t="s">
        <v>17</v>
      </c>
      <c r="G16" s="60">
        <f>D16-B16</f>
        <v>50</v>
      </c>
      <c r="H16" s="61"/>
      <c r="I16" s="25">
        <v>9.9499999999999993</v>
      </c>
      <c r="J16" s="60">
        <f>IF(G16=0,I16,G16*(I15+I16+1)/2)</f>
        <v>514.25</v>
      </c>
      <c r="K16" s="61"/>
      <c r="R16" s="35">
        <v>11164</v>
      </c>
      <c r="S16" s="36">
        <v>9.6199999999999992</v>
      </c>
      <c r="T16" s="41">
        <f t="shared" ref="T16:T22" si="2">(S16+S15)/2</f>
        <v>4.8099999999999996</v>
      </c>
    </row>
    <row r="17" spans="1:23" ht="14.25" customHeight="1" x14ac:dyDescent="0.2">
      <c r="A17" s="22" t="s">
        <v>11</v>
      </c>
      <c r="B17" s="56">
        <v>11250</v>
      </c>
      <c r="C17" s="57"/>
      <c r="D17" s="73">
        <v>11300</v>
      </c>
      <c r="E17" s="74"/>
      <c r="F17" s="28" t="s">
        <v>17</v>
      </c>
      <c r="G17" s="60">
        <f t="shared" ref="G17:G19" si="3">D17-B17</f>
        <v>50</v>
      </c>
      <c r="H17" s="61"/>
      <c r="I17" s="25">
        <v>8.93</v>
      </c>
      <c r="J17" s="60">
        <f>IF(G17=0,I17,G17*(I16+I17+1)/2)</f>
        <v>497</v>
      </c>
      <c r="K17" s="61"/>
      <c r="R17" s="35">
        <v>11200</v>
      </c>
      <c r="S17" s="36">
        <v>9.9499999999999993</v>
      </c>
      <c r="T17" s="41">
        <f t="shared" si="2"/>
        <v>9.7850000000000001</v>
      </c>
    </row>
    <row r="18" spans="1:23" ht="14.25" customHeight="1" x14ac:dyDescent="0.2">
      <c r="A18" s="22" t="s">
        <v>11</v>
      </c>
      <c r="B18" s="56">
        <v>11300</v>
      </c>
      <c r="C18" s="57"/>
      <c r="D18" s="73">
        <v>11350</v>
      </c>
      <c r="E18" s="74"/>
      <c r="F18" s="28" t="s">
        <v>17</v>
      </c>
      <c r="G18" s="60">
        <f t="shared" si="3"/>
        <v>50</v>
      </c>
      <c r="H18" s="61"/>
      <c r="I18" s="25">
        <v>8.7899999999999991</v>
      </c>
      <c r="J18" s="60">
        <f>IF(G18=0,I18,G18*(I17+I18+1)/2)</f>
        <v>468</v>
      </c>
      <c r="K18" s="61"/>
      <c r="M18" s="38" t="s">
        <v>32</v>
      </c>
      <c r="R18" s="35">
        <v>11250</v>
      </c>
      <c r="S18" s="36">
        <v>8.93</v>
      </c>
      <c r="T18" s="41">
        <f t="shared" si="2"/>
        <v>9.44</v>
      </c>
    </row>
    <row r="19" spans="1:23" ht="14.25" customHeight="1" x14ac:dyDescent="0.2">
      <c r="A19" s="22" t="s">
        <v>11</v>
      </c>
      <c r="B19" s="56">
        <v>11350</v>
      </c>
      <c r="C19" s="57"/>
      <c r="D19" s="73">
        <v>11410</v>
      </c>
      <c r="E19" s="74"/>
      <c r="F19" s="28" t="s">
        <v>17</v>
      </c>
      <c r="G19" s="60">
        <f t="shared" si="3"/>
        <v>60</v>
      </c>
      <c r="H19" s="61"/>
      <c r="I19" s="25">
        <v>9.67</v>
      </c>
      <c r="J19" s="60">
        <f>IF(G19=0,I19,G19*(I18+I19+1)/2)+62.3</f>
        <v>646.1</v>
      </c>
      <c r="K19" s="61"/>
      <c r="M19" s="36">
        <f>SUM(J15:K19)</f>
        <v>2478</v>
      </c>
      <c r="N19" s="34">
        <f>2478-M19</f>
        <v>0</v>
      </c>
      <c r="R19" s="35">
        <v>11300</v>
      </c>
      <c r="S19" s="36">
        <v>8.7899999999999991</v>
      </c>
      <c r="T19" s="41">
        <f t="shared" si="2"/>
        <v>8.86</v>
      </c>
    </row>
    <row r="20" spans="1:23" ht="14.25" customHeight="1" x14ac:dyDescent="0.2">
      <c r="A20" s="22"/>
      <c r="B20" s="20"/>
      <c r="C20" s="21"/>
      <c r="D20" s="30"/>
      <c r="E20" s="31"/>
      <c r="F20" s="28"/>
      <c r="G20" s="26"/>
      <c r="H20" s="27"/>
      <c r="I20" s="25"/>
      <c r="J20" s="26"/>
      <c r="K20" s="27"/>
      <c r="R20" s="35">
        <v>11350</v>
      </c>
      <c r="S20" s="36">
        <v>9.4499999999999993</v>
      </c>
      <c r="T20" s="41">
        <f t="shared" si="2"/>
        <v>9.1199999999999992</v>
      </c>
    </row>
    <row r="21" spans="1:23" ht="14.25" customHeight="1" x14ac:dyDescent="0.2">
      <c r="A21" s="22"/>
      <c r="B21" s="56"/>
      <c r="C21" s="57"/>
      <c r="D21" s="73"/>
      <c r="E21" s="74"/>
      <c r="F21" s="28"/>
      <c r="G21" s="60"/>
      <c r="H21" s="61"/>
      <c r="I21" s="25"/>
      <c r="J21" s="60"/>
      <c r="K21" s="61"/>
      <c r="M21" s="38" t="s">
        <v>33</v>
      </c>
      <c r="R21" s="35">
        <v>11400</v>
      </c>
      <c r="S21" s="36">
        <v>9.89</v>
      </c>
      <c r="T21" s="41">
        <f t="shared" si="2"/>
        <v>9.67</v>
      </c>
    </row>
    <row r="22" spans="1:23" ht="14.25" customHeight="1" x14ac:dyDescent="0.2">
      <c r="A22" s="22" t="s">
        <v>16</v>
      </c>
      <c r="B22" s="56">
        <v>11617</v>
      </c>
      <c r="C22" s="57"/>
      <c r="D22" s="73">
        <v>11700</v>
      </c>
      <c r="E22" s="74"/>
      <c r="F22" s="22" t="s">
        <v>15</v>
      </c>
      <c r="G22" s="60">
        <f>D22-B22</f>
        <v>83</v>
      </c>
      <c r="H22" s="61"/>
      <c r="I22" s="25">
        <v>12.81</v>
      </c>
      <c r="J22" s="60">
        <f>IF(G22=0,I22,G22*(I22+I22)/2)</f>
        <v>1063.23</v>
      </c>
      <c r="K22" s="61"/>
      <c r="M22" s="39">
        <f>J22</f>
        <v>1063.23</v>
      </c>
      <c r="R22" s="35">
        <v>11410</v>
      </c>
      <c r="S22" s="36">
        <v>8.27</v>
      </c>
      <c r="T22" s="41">
        <f t="shared" si="2"/>
        <v>9.08</v>
      </c>
    </row>
    <row r="23" spans="1:23" ht="14.25" customHeight="1" x14ac:dyDescent="0.2">
      <c r="A23" s="22"/>
      <c r="B23" s="56"/>
      <c r="C23" s="57"/>
      <c r="D23" s="73"/>
      <c r="E23" s="74"/>
      <c r="F23" s="22"/>
      <c r="G23" s="60"/>
      <c r="H23" s="61"/>
      <c r="I23" s="25"/>
      <c r="J23" s="60"/>
      <c r="K23" s="61"/>
      <c r="M23" s="36"/>
    </row>
    <row r="24" spans="1:23" ht="14.25" customHeight="1" x14ac:dyDescent="0.2">
      <c r="A24" s="22" t="s">
        <v>11</v>
      </c>
      <c r="B24" s="56">
        <v>11900</v>
      </c>
      <c r="C24" s="57"/>
      <c r="D24" s="73">
        <v>11950</v>
      </c>
      <c r="E24" s="74"/>
      <c r="F24" s="28" t="s">
        <v>15</v>
      </c>
      <c r="G24" s="60">
        <f>D24-B24</f>
        <v>50</v>
      </c>
      <c r="H24" s="61"/>
      <c r="I24" s="25">
        <v>6.8500000000000227</v>
      </c>
      <c r="J24" s="60">
        <f>IF(G24=0,I24,G24*(5.06+I24+1)/2)+65.42</f>
        <v>388.17000000000053</v>
      </c>
      <c r="K24" s="61"/>
      <c r="R24" s="35">
        <v>11617</v>
      </c>
      <c r="S24">
        <f>V24-W24</f>
        <v>11.409999999999854</v>
      </c>
      <c r="V24" s="36">
        <v>1936.31</v>
      </c>
      <c r="W24" s="36">
        <v>1924.9</v>
      </c>
    </row>
    <row r="25" spans="1:23" ht="14.25" customHeight="1" x14ac:dyDescent="0.2">
      <c r="A25" s="22" t="s">
        <v>11</v>
      </c>
      <c r="B25" s="56">
        <v>11950</v>
      </c>
      <c r="C25" s="57"/>
      <c r="D25" s="73">
        <v>12000</v>
      </c>
      <c r="E25" s="74"/>
      <c r="F25" s="28" t="s">
        <v>15</v>
      </c>
      <c r="G25" s="60">
        <f t="shared" ref="G25:G37" si="4">D25-B25</f>
        <v>50</v>
      </c>
      <c r="H25" s="61"/>
      <c r="I25" s="25">
        <v>8.5099999999999909</v>
      </c>
      <c r="J25" s="60">
        <f t="shared" ref="J25:J36" si="5">IF(G25=0,I25,G25*(I24+I25+1)/2)</f>
        <v>409.00000000000034</v>
      </c>
      <c r="K25" s="61"/>
      <c r="R25" s="35">
        <v>11700</v>
      </c>
      <c r="S25">
        <f>V25-W25</f>
        <v>14.2199999999998</v>
      </c>
      <c r="T25" s="41">
        <f>(S24+S25)/2</f>
        <v>12.814999999999827</v>
      </c>
      <c r="V25" s="36">
        <v>1939.12</v>
      </c>
      <c r="W25" s="36">
        <v>1924.9</v>
      </c>
    </row>
    <row r="26" spans="1:23" ht="14.25" customHeight="1" x14ac:dyDescent="0.2">
      <c r="A26" s="22" t="s">
        <v>11</v>
      </c>
      <c r="B26" s="56">
        <v>12000</v>
      </c>
      <c r="C26" s="57"/>
      <c r="D26" s="73">
        <v>12050</v>
      </c>
      <c r="E26" s="74"/>
      <c r="F26" s="28" t="s">
        <v>15</v>
      </c>
      <c r="G26" s="60">
        <f t="shared" si="4"/>
        <v>50</v>
      </c>
      <c r="H26" s="61"/>
      <c r="I26" s="25">
        <v>7.7599999999999909</v>
      </c>
      <c r="J26" s="60">
        <f t="shared" si="5"/>
        <v>431.74999999999955</v>
      </c>
      <c r="K26" s="61"/>
    </row>
    <row r="27" spans="1:23" ht="14.25" customHeight="1" x14ac:dyDescent="0.2">
      <c r="A27" s="22" t="s">
        <v>11</v>
      </c>
      <c r="B27" s="56">
        <v>12050</v>
      </c>
      <c r="C27" s="57"/>
      <c r="D27" s="73">
        <v>12100</v>
      </c>
      <c r="E27" s="74"/>
      <c r="F27" s="28" t="s">
        <v>15</v>
      </c>
      <c r="G27" s="60">
        <f t="shared" si="4"/>
        <v>50</v>
      </c>
      <c r="H27" s="61"/>
      <c r="I27" s="32">
        <v>7.4300000000000637</v>
      </c>
      <c r="J27" s="60">
        <f t="shared" si="5"/>
        <v>404.75000000000136</v>
      </c>
      <c r="K27" s="61"/>
      <c r="R27" s="35">
        <v>11900</v>
      </c>
      <c r="S27" s="34">
        <f t="shared" ref="S27:S41" si="6">V27-W27</f>
        <v>5.0599999999999454</v>
      </c>
      <c r="V27" s="36">
        <v>1947.22</v>
      </c>
      <c r="W27" s="36">
        <v>1942.16</v>
      </c>
    </row>
    <row r="28" spans="1:23" ht="14.25" customHeight="1" x14ac:dyDescent="0.2">
      <c r="A28" s="22" t="s">
        <v>11</v>
      </c>
      <c r="B28" s="56">
        <v>12100</v>
      </c>
      <c r="C28" s="57"/>
      <c r="D28" s="73">
        <v>12150</v>
      </c>
      <c r="E28" s="74"/>
      <c r="F28" s="28" t="s">
        <v>15</v>
      </c>
      <c r="G28" s="60">
        <f t="shared" si="4"/>
        <v>50</v>
      </c>
      <c r="H28" s="61"/>
      <c r="I28" s="25">
        <v>7.5750000000000455</v>
      </c>
      <c r="J28" s="60">
        <f t="shared" si="5"/>
        <v>400.12500000000273</v>
      </c>
      <c r="K28" s="61"/>
      <c r="R28" s="35">
        <v>11950</v>
      </c>
      <c r="S28" s="34">
        <f t="shared" si="6"/>
        <v>8.6400000000001</v>
      </c>
      <c r="T28" s="41">
        <f t="shared" ref="T28:T41" si="7">(S27+S28)/2</f>
        <v>6.8500000000000227</v>
      </c>
      <c r="V28" s="36">
        <v>1949.45</v>
      </c>
      <c r="W28" s="36">
        <v>1940.81</v>
      </c>
    </row>
    <row r="29" spans="1:23" ht="14.25" customHeight="1" x14ac:dyDescent="0.2">
      <c r="A29" s="22" t="s">
        <v>11</v>
      </c>
      <c r="B29" s="56">
        <v>12150</v>
      </c>
      <c r="C29" s="57"/>
      <c r="D29" s="73">
        <v>12200</v>
      </c>
      <c r="E29" s="74"/>
      <c r="F29" s="28" t="s">
        <v>15</v>
      </c>
      <c r="G29" s="60">
        <f t="shared" si="4"/>
        <v>50</v>
      </c>
      <c r="H29" s="61"/>
      <c r="I29" s="25">
        <v>6.9500000000000455</v>
      </c>
      <c r="J29" s="60">
        <f t="shared" si="5"/>
        <v>388.12500000000227</v>
      </c>
      <c r="K29" s="61"/>
      <c r="R29" s="35">
        <v>12000</v>
      </c>
      <c r="S29" s="34">
        <f t="shared" si="6"/>
        <v>8.3799999999998818</v>
      </c>
      <c r="T29" s="41">
        <f t="shared" si="7"/>
        <v>8.5099999999999909</v>
      </c>
      <c r="V29" s="36">
        <v>1951.53</v>
      </c>
      <c r="W29" s="36">
        <v>1943.15</v>
      </c>
    </row>
    <row r="30" spans="1:23" ht="14.25" customHeight="1" x14ac:dyDescent="0.2">
      <c r="A30" s="22" t="s">
        <v>11</v>
      </c>
      <c r="B30" s="56">
        <v>12200</v>
      </c>
      <c r="C30" s="57"/>
      <c r="D30" s="73">
        <v>12250</v>
      </c>
      <c r="E30" s="74"/>
      <c r="F30" s="28" t="s">
        <v>15</v>
      </c>
      <c r="G30" s="60">
        <f t="shared" si="4"/>
        <v>50</v>
      </c>
      <c r="H30" s="61"/>
      <c r="I30" s="43">
        <v>5.9049999999999727</v>
      </c>
      <c r="J30" s="60">
        <f t="shared" si="5"/>
        <v>346.37500000000045</v>
      </c>
      <c r="K30" s="61"/>
      <c r="R30" s="35">
        <v>12050</v>
      </c>
      <c r="S30" s="34">
        <f t="shared" si="6"/>
        <v>7.1400000000001</v>
      </c>
      <c r="T30" s="41">
        <f t="shared" si="7"/>
        <v>7.7599999999999909</v>
      </c>
      <c r="V30" s="36">
        <v>1953.25</v>
      </c>
      <c r="W30" s="36">
        <v>1946.11</v>
      </c>
    </row>
    <row r="31" spans="1:23" ht="14.25" customHeight="1" x14ac:dyDescent="0.2">
      <c r="A31" s="22" t="s">
        <v>11</v>
      </c>
      <c r="B31" s="56">
        <v>12250</v>
      </c>
      <c r="C31" s="57"/>
      <c r="D31" s="73">
        <v>12300</v>
      </c>
      <c r="E31" s="74"/>
      <c r="F31" s="28" t="s">
        <v>15</v>
      </c>
      <c r="G31" s="60">
        <f t="shared" si="4"/>
        <v>50</v>
      </c>
      <c r="H31" s="61"/>
      <c r="I31" s="43">
        <v>5.2299999999999045</v>
      </c>
      <c r="J31" s="60">
        <f t="shared" si="5"/>
        <v>303.37499999999693</v>
      </c>
      <c r="K31" s="61"/>
      <c r="R31" s="35">
        <v>12100</v>
      </c>
      <c r="S31" s="34">
        <f t="shared" si="6"/>
        <v>7.7200000000000273</v>
      </c>
      <c r="T31" s="41">
        <f t="shared" si="7"/>
        <v>7.4300000000000637</v>
      </c>
      <c r="V31" s="36">
        <v>1954.97</v>
      </c>
      <c r="W31" s="36">
        <v>1947.25</v>
      </c>
    </row>
    <row r="32" spans="1:23" ht="14.25" customHeight="1" x14ac:dyDescent="0.2">
      <c r="A32" s="4" t="s">
        <v>11</v>
      </c>
      <c r="B32" s="75">
        <v>12300</v>
      </c>
      <c r="C32" s="76"/>
      <c r="D32" s="77">
        <v>12350</v>
      </c>
      <c r="E32" s="78"/>
      <c r="F32" s="9" t="s">
        <v>15</v>
      </c>
      <c r="G32" s="79">
        <f t="shared" si="4"/>
        <v>50</v>
      </c>
      <c r="H32" s="80"/>
      <c r="I32" s="44">
        <v>5.2249999999999091</v>
      </c>
      <c r="J32" s="79">
        <f t="shared" si="5"/>
        <v>286.37499999999534</v>
      </c>
      <c r="K32" s="80"/>
      <c r="R32" s="35">
        <v>12150</v>
      </c>
      <c r="S32" s="34">
        <f t="shared" si="6"/>
        <v>7.4300000000000637</v>
      </c>
      <c r="T32" s="41">
        <f t="shared" si="7"/>
        <v>7.5750000000000455</v>
      </c>
      <c r="V32" s="36">
        <v>1956.68</v>
      </c>
      <c r="W32" s="36">
        <v>1949.25</v>
      </c>
    </row>
    <row r="33" spans="1:23" ht="14.25" customHeight="1" x14ac:dyDescent="0.2">
      <c r="A33" s="4" t="s">
        <v>11</v>
      </c>
      <c r="B33" s="75">
        <v>12350</v>
      </c>
      <c r="C33" s="76"/>
      <c r="D33" s="77">
        <v>12400</v>
      </c>
      <c r="E33" s="78"/>
      <c r="F33" s="9" t="s">
        <v>15</v>
      </c>
      <c r="G33" s="79">
        <f t="shared" si="4"/>
        <v>50</v>
      </c>
      <c r="H33" s="80"/>
      <c r="I33" s="44">
        <v>6.5349999999999682</v>
      </c>
      <c r="J33" s="79">
        <f t="shared" si="5"/>
        <v>318.99999999999693</v>
      </c>
      <c r="K33" s="80"/>
      <c r="R33" s="35">
        <v>12200</v>
      </c>
      <c r="S33" s="34">
        <f t="shared" si="6"/>
        <v>6.4700000000000273</v>
      </c>
      <c r="T33" s="41">
        <f t="shared" si="7"/>
        <v>6.9500000000000455</v>
      </c>
      <c r="V33" s="36">
        <v>1958.38</v>
      </c>
      <c r="W33" s="36">
        <v>1951.91</v>
      </c>
    </row>
    <row r="34" spans="1:23" ht="14.25" customHeight="1" x14ac:dyDescent="0.2">
      <c r="A34" s="4" t="s">
        <v>11</v>
      </c>
      <c r="B34" s="75">
        <v>12400</v>
      </c>
      <c r="C34" s="76"/>
      <c r="D34" s="77">
        <v>12450</v>
      </c>
      <c r="E34" s="78"/>
      <c r="F34" s="9" t="s">
        <v>15</v>
      </c>
      <c r="G34" s="79">
        <f t="shared" si="4"/>
        <v>50</v>
      </c>
      <c r="H34" s="80"/>
      <c r="I34" s="44">
        <v>8.2400000000000091</v>
      </c>
      <c r="J34" s="79">
        <f t="shared" si="5"/>
        <v>394.37499999999943</v>
      </c>
      <c r="K34" s="80"/>
      <c r="L34" s="37"/>
      <c r="R34" s="35">
        <v>12250</v>
      </c>
      <c r="S34" s="34">
        <f t="shared" si="6"/>
        <v>5.3399999999999181</v>
      </c>
      <c r="T34" s="41">
        <f t="shared" si="7"/>
        <v>5.9049999999999727</v>
      </c>
      <c r="V34" s="36">
        <v>1960.08</v>
      </c>
      <c r="W34" s="36">
        <v>1954.74</v>
      </c>
    </row>
    <row r="35" spans="1:23" ht="14.25" customHeight="1" x14ac:dyDescent="0.2">
      <c r="A35" s="4" t="s">
        <v>11</v>
      </c>
      <c r="B35" s="75">
        <v>12450</v>
      </c>
      <c r="C35" s="76"/>
      <c r="D35" s="77">
        <v>12500</v>
      </c>
      <c r="E35" s="78"/>
      <c r="F35" s="9" t="s">
        <v>15</v>
      </c>
      <c r="G35" s="79">
        <f t="shared" si="4"/>
        <v>50</v>
      </c>
      <c r="H35" s="80"/>
      <c r="I35" s="44">
        <v>9.1000000000000227</v>
      </c>
      <c r="J35" s="79">
        <f t="shared" si="5"/>
        <v>458.5000000000008</v>
      </c>
      <c r="K35" s="80"/>
      <c r="R35" s="35">
        <v>12300</v>
      </c>
      <c r="S35" s="34">
        <f t="shared" si="6"/>
        <v>5.1199999999998909</v>
      </c>
      <c r="T35" s="41">
        <f t="shared" si="7"/>
        <v>5.2299999999999045</v>
      </c>
      <c r="V35" s="36">
        <v>1961.78</v>
      </c>
      <c r="W35" s="36">
        <v>1956.66</v>
      </c>
    </row>
    <row r="36" spans="1:23" ht="14.25" customHeight="1" x14ac:dyDescent="0.2">
      <c r="A36" s="4" t="s">
        <v>11</v>
      </c>
      <c r="B36" s="75">
        <v>12500</v>
      </c>
      <c r="C36" s="76"/>
      <c r="D36" s="77">
        <v>12550</v>
      </c>
      <c r="E36" s="78"/>
      <c r="F36" s="9" t="s">
        <v>15</v>
      </c>
      <c r="G36" s="79">
        <f t="shared" si="4"/>
        <v>50</v>
      </c>
      <c r="H36" s="80"/>
      <c r="I36" s="44">
        <v>9.2550000000001091</v>
      </c>
      <c r="J36" s="79">
        <f t="shared" si="5"/>
        <v>483.8750000000033</v>
      </c>
      <c r="K36" s="80"/>
      <c r="M36" s="38" t="s">
        <v>34</v>
      </c>
      <c r="R36" s="35">
        <v>12350</v>
      </c>
      <c r="S36" s="34">
        <f t="shared" si="6"/>
        <v>5.3299999999999272</v>
      </c>
      <c r="T36" s="41">
        <f t="shared" si="7"/>
        <v>5.2249999999999091</v>
      </c>
      <c r="V36" s="36">
        <v>1963.48</v>
      </c>
      <c r="W36" s="36">
        <v>1958.15</v>
      </c>
    </row>
    <row r="37" spans="1:23" ht="14.25" customHeight="1" x14ac:dyDescent="0.2">
      <c r="A37" s="4" t="s">
        <v>11</v>
      </c>
      <c r="B37" s="75">
        <v>12550</v>
      </c>
      <c r="C37" s="76"/>
      <c r="D37" s="77">
        <v>12600</v>
      </c>
      <c r="E37" s="78"/>
      <c r="F37" s="4" t="s">
        <v>15</v>
      </c>
      <c r="G37" s="79">
        <f t="shared" si="4"/>
        <v>50</v>
      </c>
      <c r="H37" s="80"/>
      <c r="I37" s="44">
        <v>8.4050000000000864</v>
      </c>
      <c r="J37" s="79">
        <f>IF(G37=0,I37,G37*(I36+I37+1)/2)+101.87</f>
        <v>568.37000000000489</v>
      </c>
      <c r="K37" s="80"/>
      <c r="M37" s="36">
        <f>SUM(J24:K37)</f>
        <v>5582.1650000000045</v>
      </c>
      <c r="R37" s="35">
        <v>12400</v>
      </c>
      <c r="S37" s="34">
        <f t="shared" si="6"/>
        <v>7.7400000000000091</v>
      </c>
      <c r="T37" s="41">
        <f t="shared" si="7"/>
        <v>6.5349999999999682</v>
      </c>
      <c r="V37" s="36">
        <v>1965.18</v>
      </c>
      <c r="W37" s="36">
        <v>1957.44</v>
      </c>
    </row>
    <row r="38" spans="1:23" ht="14.25" customHeight="1" x14ac:dyDescent="0.2">
      <c r="A38" s="4"/>
      <c r="B38" s="11"/>
      <c r="C38" s="12"/>
      <c r="D38" s="13"/>
      <c r="E38" s="14"/>
      <c r="F38" s="4"/>
      <c r="G38" s="79"/>
      <c r="H38" s="80"/>
      <c r="I38" s="44"/>
      <c r="J38" s="79"/>
      <c r="K38" s="80"/>
      <c r="R38" s="35">
        <v>12450</v>
      </c>
      <c r="S38" s="34">
        <f t="shared" si="6"/>
        <v>8.7400000000000091</v>
      </c>
      <c r="T38" s="41">
        <f t="shared" si="7"/>
        <v>8.2400000000000091</v>
      </c>
      <c r="V38" s="36">
        <v>1966.88</v>
      </c>
      <c r="W38" s="36">
        <v>1958.14</v>
      </c>
    </row>
    <row r="39" spans="1:23" ht="14.25" customHeight="1" x14ac:dyDescent="0.2">
      <c r="A39" s="5"/>
      <c r="B39" s="88"/>
      <c r="C39" s="89"/>
      <c r="D39" s="88"/>
      <c r="E39" s="89"/>
      <c r="F39" s="10"/>
      <c r="G39" s="79"/>
      <c r="H39" s="80"/>
      <c r="I39" s="45"/>
      <c r="J39" s="88"/>
      <c r="K39" s="89"/>
      <c r="R39" s="35">
        <v>12500</v>
      </c>
      <c r="S39" s="34">
        <f t="shared" si="6"/>
        <v>9.4600000000000364</v>
      </c>
      <c r="T39" s="41">
        <f t="shared" si="7"/>
        <v>9.1000000000000227</v>
      </c>
      <c r="V39" s="36">
        <v>1968.58</v>
      </c>
      <c r="W39" s="36">
        <v>1959.12</v>
      </c>
    </row>
    <row r="40" spans="1:23" ht="14.25" customHeight="1" x14ac:dyDescent="0.2">
      <c r="A40" s="81"/>
      <c r="B40" s="81"/>
      <c r="C40" s="81"/>
      <c r="D40" s="81"/>
      <c r="E40" s="81"/>
      <c r="F40" s="81"/>
      <c r="G40" s="81"/>
      <c r="H40" s="82"/>
      <c r="I40" s="46" t="s">
        <v>29</v>
      </c>
      <c r="J40" s="84">
        <f>SUM(J7:K38)</f>
        <v>11371.395000000002</v>
      </c>
      <c r="K40" s="85"/>
      <c r="L40" s="37" t="s">
        <v>30</v>
      </c>
      <c r="R40" s="35">
        <v>12550</v>
      </c>
      <c r="S40" s="34">
        <f t="shared" si="6"/>
        <v>9.0500000000001819</v>
      </c>
      <c r="T40" s="41">
        <f t="shared" si="7"/>
        <v>9.2550000000001091</v>
      </c>
      <c r="V40" s="36">
        <v>1970.41</v>
      </c>
      <c r="W40" s="36">
        <v>1961.36</v>
      </c>
    </row>
    <row r="41" spans="1:23" ht="14.25" customHeight="1" x14ac:dyDescent="0.2">
      <c r="A41" s="49"/>
      <c r="B41" s="49"/>
      <c r="C41" s="49"/>
      <c r="D41" s="49"/>
      <c r="E41" s="49"/>
      <c r="F41" s="49"/>
      <c r="G41" s="49"/>
      <c r="H41" s="83"/>
      <c r="I41" s="47"/>
      <c r="J41" s="79"/>
      <c r="K41" s="80"/>
      <c r="R41" s="35">
        <v>12600</v>
      </c>
      <c r="S41" s="34">
        <f t="shared" si="6"/>
        <v>7.7599999999999909</v>
      </c>
      <c r="T41" s="41">
        <f t="shared" si="7"/>
        <v>8.4050000000000864</v>
      </c>
      <c r="V41" s="36">
        <v>1972.5</v>
      </c>
      <c r="W41" s="36">
        <v>1964.74</v>
      </c>
    </row>
    <row r="42" spans="1:23" ht="14.25" customHeight="1" x14ac:dyDescent="0.2">
      <c r="A42" s="49"/>
      <c r="B42" s="49"/>
      <c r="C42" s="49"/>
      <c r="D42" s="49"/>
      <c r="E42" s="49"/>
      <c r="F42" s="49"/>
      <c r="G42" s="49"/>
      <c r="H42" s="83"/>
      <c r="I42" s="48"/>
      <c r="J42" s="86"/>
      <c r="K42" s="87"/>
    </row>
    <row r="43" spans="1:23" ht="14.25" customHeight="1" x14ac:dyDescent="0.2"/>
  </sheetData>
  <mergeCells count="142">
    <mergeCell ref="A40:H42"/>
    <mergeCell ref="J40:K40"/>
    <mergeCell ref="J41:K41"/>
    <mergeCell ref="J42:K42"/>
    <mergeCell ref="B39:C39"/>
    <mergeCell ref="D39:E39"/>
    <mergeCell ref="G39:H39"/>
    <mergeCell ref="J39:K39"/>
    <mergeCell ref="G38:H38"/>
    <mergeCell ref="J38:K38"/>
    <mergeCell ref="B37:C37"/>
    <mergeCell ref="D37:E37"/>
    <mergeCell ref="G37:H37"/>
    <mergeCell ref="J37:K37"/>
    <mergeCell ref="B34:C34"/>
    <mergeCell ref="D34:E34"/>
    <mergeCell ref="G34:H34"/>
    <mergeCell ref="J34:K34"/>
    <mergeCell ref="B35:C35"/>
    <mergeCell ref="D35:E35"/>
    <mergeCell ref="G35:H35"/>
    <mergeCell ref="J35:K35"/>
    <mergeCell ref="B36:C36"/>
    <mergeCell ref="D36:E36"/>
    <mergeCell ref="G36:H36"/>
    <mergeCell ref="J36:K36"/>
    <mergeCell ref="B32:C32"/>
    <mergeCell ref="D32:E32"/>
    <mergeCell ref="G32:H32"/>
    <mergeCell ref="J32:K32"/>
    <mergeCell ref="B33:C33"/>
    <mergeCell ref="D33:E33"/>
    <mergeCell ref="G33:H33"/>
    <mergeCell ref="J33:K33"/>
    <mergeCell ref="B30:C30"/>
    <mergeCell ref="D30:E30"/>
    <mergeCell ref="G30:H30"/>
    <mergeCell ref="J30:K30"/>
    <mergeCell ref="B31:C31"/>
    <mergeCell ref="D31:E31"/>
    <mergeCell ref="G31:H31"/>
    <mergeCell ref="J31:K31"/>
    <mergeCell ref="B28:C28"/>
    <mergeCell ref="D28:E28"/>
    <mergeCell ref="G28:H28"/>
    <mergeCell ref="J28:K28"/>
    <mergeCell ref="B29:C29"/>
    <mergeCell ref="D29:E29"/>
    <mergeCell ref="G29:H29"/>
    <mergeCell ref="J29:K29"/>
    <mergeCell ref="B26:C26"/>
    <mergeCell ref="D26:E26"/>
    <mergeCell ref="G26:H26"/>
    <mergeCell ref="J26:K26"/>
    <mergeCell ref="B27:C27"/>
    <mergeCell ref="D27:E27"/>
    <mergeCell ref="G27:H27"/>
    <mergeCell ref="J27:K27"/>
    <mergeCell ref="B24:C24"/>
    <mergeCell ref="D24:E24"/>
    <mergeCell ref="G24:H24"/>
    <mergeCell ref="J24:K24"/>
    <mergeCell ref="B25:C25"/>
    <mergeCell ref="D25:E25"/>
    <mergeCell ref="G25:H25"/>
    <mergeCell ref="J25:K25"/>
    <mergeCell ref="B23:C23"/>
    <mergeCell ref="D23:E23"/>
    <mergeCell ref="G23:H23"/>
    <mergeCell ref="J23:K23"/>
    <mergeCell ref="B21:C21"/>
    <mergeCell ref="D21:E21"/>
    <mergeCell ref="G21:H21"/>
    <mergeCell ref="J21:K21"/>
    <mergeCell ref="B22:C22"/>
    <mergeCell ref="D22:E22"/>
    <mergeCell ref="G22:H22"/>
    <mergeCell ref="J22:K22"/>
    <mergeCell ref="B18:C18"/>
    <mergeCell ref="D18:E18"/>
    <mergeCell ref="G18:H18"/>
    <mergeCell ref="J18:K18"/>
    <mergeCell ref="B19:C19"/>
    <mergeCell ref="D19:E19"/>
    <mergeCell ref="G19:H19"/>
    <mergeCell ref="J19:K19"/>
    <mergeCell ref="B16:C16"/>
    <mergeCell ref="D16:E16"/>
    <mergeCell ref="G16:H16"/>
    <mergeCell ref="J16:K16"/>
    <mergeCell ref="B17:C17"/>
    <mergeCell ref="D17:E17"/>
    <mergeCell ref="G17:H17"/>
    <mergeCell ref="J17:K17"/>
    <mergeCell ref="B13:C13"/>
    <mergeCell ref="D13:E13"/>
    <mergeCell ref="G13:H13"/>
    <mergeCell ref="J13:K13"/>
    <mergeCell ref="B15:C15"/>
    <mergeCell ref="D15:E15"/>
    <mergeCell ref="G15:H15"/>
    <mergeCell ref="J15:K15"/>
    <mergeCell ref="B10:C10"/>
    <mergeCell ref="D10:E10"/>
    <mergeCell ref="G10:H10"/>
    <mergeCell ref="J10:K10"/>
    <mergeCell ref="B12:C12"/>
    <mergeCell ref="D12:E12"/>
    <mergeCell ref="G12:H12"/>
    <mergeCell ref="J12:K12"/>
    <mergeCell ref="B8:C8"/>
    <mergeCell ref="D8:E8"/>
    <mergeCell ref="G8:H8"/>
    <mergeCell ref="J8:K8"/>
    <mergeCell ref="B9:C9"/>
    <mergeCell ref="D9:E9"/>
    <mergeCell ref="G9:H9"/>
    <mergeCell ref="J9:K9"/>
    <mergeCell ref="B11:C11"/>
    <mergeCell ref="D11:E11"/>
    <mergeCell ref="G11:H11"/>
    <mergeCell ref="J11:K11"/>
    <mergeCell ref="A2:B2"/>
    <mergeCell ref="C2:D2"/>
    <mergeCell ref="E2:G2"/>
    <mergeCell ref="H2:J2"/>
    <mergeCell ref="A3:B3"/>
    <mergeCell ref="C3:D3"/>
    <mergeCell ref="E3:G3"/>
    <mergeCell ref="H3:J3"/>
    <mergeCell ref="B7:C7"/>
    <mergeCell ref="D7:E7"/>
    <mergeCell ref="G7:H7"/>
    <mergeCell ref="J7:K7"/>
    <mergeCell ref="A4:B4"/>
    <mergeCell ref="C4:D4"/>
    <mergeCell ref="E4:G4"/>
    <mergeCell ref="H4:J4"/>
    <mergeCell ref="B6:C6"/>
    <mergeCell ref="D6:E6"/>
    <mergeCell ref="G6:H6"/>
    <mergeCell ref="J6:K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716A1-022A-48D9-AFB3-041255D6B88C}">
  <dimension ref="A1:U42"/>
  <sheetViews>
    <sheetView tabSelected="1" workbookViewId="0">
      <selection activeCell="J29" sqref="J29"/>
    </sheetView>
  </sheetViews>
  <sheetFormatPr defaultRowHeight="12.75" x14ac:dyDescent="0.2"/>
  <cols>
    <col min="1" max="1" width="9.1640625" customWidth="1"/>
    <col min="2" max="2" width="12.1640625" customWidth="1"/>
    <col min="3" max="3" width="2.6640625" customWidth="1"/>
    <col min="4" max="4" width="14.6640625" customWidth="1"/>
    <col min="5" max="5" width="3.33203125" customWidth="1"/>
    <col min="6" max="6" width="13.83203125" customWidth="1"/>
    <col min="7" max="7" width="13.33203125" customWidth="1"/>
    <col min="8" max="8" width="2.1640625" hidden="1" customWidth="1"/>
    <col min="9" max="9" width="16.5" customWidth="1"/>
    <col min="10" max="10" width="14" customWidth="1"/>
    <col min="11" max="11" width="4.33203125" customWidth="1"/>
    <col min="16" max="17" width="9.83203125" bestFit="1" customWidth="1"/>
    <col min="18" max="19" width="9.33203125" style="34"/>
  </cols>
  <sheetData>
    <row r="1" spans="1:21" ht="14.25" customHeight="1" x14ac:dyDescent="0.2">
      <c r="A1" s="1">
        <v>42843</v>
      </c>
    </row>
    <row r="2" spans="1:21" ht="15.75" customHeight="1" x14ac:dyDescent="0.2">
      <c r="A2" s="49" t="s">
        <v>0</v>
      </c>
      <c r="B2" s="49"/>
      <c r="C2" s="50" t="s">
        <v>1</v>
      </c>
      <c r="D2" s="50"/>
      <c r="E2" s="51"/>
      <c r="F2" s="51"/>
      <c r="G2" s="51"/>
      <c r="H2" s="52" t="s">
        <v>19</v>
      </c>
      <c r="I2" s="53"/>
      <c r="J2" s="53"/>
    </row>
    <row r="3" spans="1:21" ht="15.75" customHeight="1" x14ac:dyDescent="0.2">
      <c r="A3" s="49" t="s">
        <v>2</v>
      </c>
      <c r="B3" s="49"/>
      <c r="C3" s="50" t="s">
        <v>39</v>
      </c>
      <c r="D3" s="50"/>
      <c r="E3" s="99"/>
      <c r="F3" s="99"/>
      <c r="G3" s="99"/>
      <c r="H3" s="51"/>
      <c r="I3" s="51"/>
      <c r="J3" s="51"/>
    </row>
    <row r="4" spans="1:21" ht="15.75" customHeight="1" x14ac:dyDescent="0.2">
      <c r="A4" s="90" t="s">
        <v>3</v>
      </c>
      <c r="B4" s="90"/>
      <c r="C4" s="62" t="s">
        <v>38</v>
      </c>
      <c r="D4" s="62"/>
      <c r="E4" s="99"/>
      <c r="F4" s="99"/>
      <c r="G4" s="99"/>
      <c r="H4" s="64" t="s">
        <v>4</v>
      </c>
      <c r="I4" s="64"/>
      <c r="J4" s="64"/>
    </row>
    <row r="5" spans="1:21" ht="34.5" customHeight="1" x14ac:dyDescent="0.2">
      <c r="A5" s="19" t="s">
        <v>26</v>
      </c>
    </row>
    <row r="6" spans="1:21" ht="50.25" customHeight="1" x14ac:dyDescent="0.25">
      <c r="A6" s="2" t="s">
        <v>5</v>
      </c>
      <c r="B6" s="91" t="s">
        <v>6</v>
      </c>
      <c r="C6" s="92"/>
      <c r="D6" s="93" t="s">
        <v>6</v>
      </c>
      <c r="E6" s="94"/>
      <c r="F6" s="2" t="s">
        <v>7</v>
      </c>
      <c r="G6" s="95" t="s">
        <v>8</v>
      </c>
      <c r="H6" s="96"/>
      <c r="I6" s="3" t="s">
        <v>9</v>
      </c>
      <c r="J6" s="97" t="s">
        <v>10</v>
      </c>
      <c r="K6" s="98"/>
    </row>
    <row r="7" spans="1:21" ht="14.25" customHeight="1" x14ac:dyDescent="0.2">
      <c r="A7" s="4"/>
      <c r="B7" s="17"/>
      <c r="C7" s="18"/>
      <c r="D7" s="15"/>
      <c r="E7" s="16"/>
      <c r="F7" s="4"/>
      <c r="G7" s="17"/>
      <c r="H7" s="18"/>
      <c r="I7" s="6"/>
      <c r="J7" s="17"/>
      <c r="K7" s="18"/>
      <c r="M7" s="38" t="s">
        <v>35</v>
      </c>
      <c r="P7" s="35">
        <v>16000</v>
      </c>
      <c r="Q7" s="34">
        <f>(T7-U7)</f>
        <v>6.3499999999999091</v>
      </c>
      <c r="S7"/>
      <c r="T7" s="34">
        <v>1939.74</v>
      </c>
      <c r="U7" s="34">
        <v>1933.39</v>
      </c>
    </row>
    <row r="8" spans="1:21" ht="14.25" customHeight="1" x14ac:dyDescent="0.2">
      <c r="A8" s="22" t="s">
        <v>11</v>
      </c>
      <c r="B8" s="56">
        <v>16000</v>
      </c>
      <c r="C8" s="57"/>
      <c r="D8" s="58">
        <v>16050</v>
      </c>
      <c r="E8" s="59"/>
      <c r="F8" s="22" t="s">
        <v>12</v>
      </c>
      <c r="G8" s="60">
        <f>D8-B8</f>
        <v>50</v>
      </c>
      <c r="H8" s="61"/>
      <c r="I8" s="25">
        <v>6.95</v>
      </c>
      <c r="J8" s="60">
        <f>IF(G8=0,I8,G8*(I8))+54.77+149.65</f>
        <v>551.91999999999996</v>
      </c>
      <c r="K8" s="61"/>
      <c r="M8" s="36">
        <f>SUM(J8)</f>
        <v>551.91999999999996</v>
      </c>
      <c r="P8" s="35">
        <v>16050</v>
      </c>
      <c r="Q8" s="34">
        <f>(T8-U8)</f>
        <v>7.5599999999999454</v>
      </c>
      <c r="R8" s="34">
        <f>(Q8+Q7)/2</f>
        <v>6.9549999999999272</v>
      </c>
      <c r="S8"/>
      <c r="T8" s="34">
        <v>1940.08</v>
      </c>
      <c r="U8" s="34">
        <v>1932.52</v>
      </c>
    </row>
    <row r="9" spans="1:21" ht="14.25" customHeight="1" x14ac:dyDescent="0.2">
      <c r="A9" s="22"/>
      <c r="B9" s="20"/>
      <c r="C9" s="21"/>
      <c r="D9" s="23"/>
      <c r="E9" s="24"/>
      <c r="F9" s="22"/>
      <c r="G9" s="26"/>
      <c r="H9" s="27"/>
      <c r="I9" s="25"/>
      <c r="J9" s="26"/>
      <c r="K9" s="27"/>
      <c r="M9" s="36">
        <f>ROUNDUP(M8,0)</f>
        <v>552</v>
      </c>
      <c r="P9" s="35"/>
      <c r="Q9" s="34"/>
      <c r="S9"/>
      <c r="T9" s="34"/>
      <c r="U9" s="34"/>
    </row>
    <row r="10" spans="1:21" ht="14.25" customHeight="1" x14ac:dyDescent="0.2">
      <c r="A10" s="22" t="s">
        <v>11</v>
      </c>
      <c r="B10" s="56"/>
      <c r="C10" s="57"/>
      <c r="D10" s="58">
        <v>16371.5</v>
      </c>
      <c r="E10" s="59"/>
      <c r="F10" s="28" t="s">
        <v>17</v>
      </c>
      <c r="G10" s="60"/>
      <c r="H10" s="61"/>
      <c r="I10" s="25">
        <v>0</v>
      </c>
      <c r="J10" s="60"/>
      <c r="K10" s="61"/>
      <c r="P10" s="35">
        <v>16371.5</v>
      </c>
      <c r="Q10" s="34">
        <f t="shared" ref="Q10:Q16" si="0">T10-U10</f>
        <v>0</v>
      </c>
      <c r="S10"/>
      <c r="T10" s="34">
        <v>1940.51</v>
      </c>
      <c r="U10" s="34">
        <v>1940.51</v>
      </c>
    </row>
    <row r="11" spans="1:21" ht="14.25" customHeight="1" x14ac:dyDescent="0.2">
      <c r="A11" s="22" t="s">
        <v>11</v>
      </c>
      <c r="B11" s="56">
        <v>16371.5</v>
      </c>
      <c r="C11" s="57"/>
      <c r="D11" s="58">
        <v>16390.14</v>
      </c>
      <c r="E11" s="59"/>
      <c r="F11" s="28" t="s">
        <v>17</v>
      </c>
      <c r="G11" s="60">
        <f>D11-B11</f>
        <v>18.639999999999418</v>
      </c>
      <c r="H11" s="61"/>
      <c r="I11" s="25">
        <v>3.91</v>
      </c>
      <c r="J11" s="60">
        <f>IF(G11=0,I11,G11*(I10+I11+1)/2)</f>
        <v>45.761199999998574</v>
      </c>
      <c r="K11" s="61"/>
      <c r="P11" s="35">
        <v>16390.14</v>
      </c>
      <c r="Q11" s="34">
        <f t="shared" si="0"/>
        <v>7.8100000000001728</v>
      </c>
      <c r="R11" s="34">
        <f t="shared" ref="R11:R16" si="1">(Q11+Q10)/2</f>
        <v>3.9050000000000864</v>
      </c>
      <c r="S11"/>
      <c r="T11" s="34">
        <v>1948.88</v>
      </c>
      <c r="U11" s="34">
        <v>1941.07</v>
      </c>
    </row>
    <row r="12" spans="1:21" ht="14.25" customHeight="1" x14ac:dyDescent="0.2">
      <c r="A12" s="22" t="s">
        <v>11</v>
      </c>
      <c r="B12" s="56">
        <v>16390.14</v>
      </c>
      <c r="C12" s="57"/>
      <c r="D12" s="58">
        <v>16400</v>
      </c>
      <c r="E12" s="59"/>
      <c r="F12" s="28" t="s">
        <v>17</v>
      </c>
      <c r="G12" s="60">
        <f>D12-B12</f>
        <v>9.8600000000005821</v>
      </c>
      <c r="H12" s="61"/>
      <c r="I12" s="25">
        <v>7.14</v>
      </c>
      <c r="J12" s="60">
        <f>IF(G12=0,I12,G12*(I10+I12+1)/2)</f>
        <v>40.130200000002375</v>
      </c>
      <c r="K12" s="61"/>
      <c r="P12" s="35">
        <v>16400</v>
      </c>
      <c r="Q12" s="34">
        <f t="shared" si="0"/>
        <v>6.4700000000000273</v>
      </c>
      <c r="R12" s="34">
        <f t="shared" si="1"/>
        <v>7.1400000000001</v>
      </c>
      <c r="S12"/>
      <c r="T12" s="34">
        <v>1948.03</v>
      </c>
      <c r="U12" s="34">
        <v>1941.56</v>
      </c>
    </row>
    <row r="13" spans="1:21" ht="14.25" customHeight="1" x14ac:dyDescent="0.2">
      <c r="A13" s="22" t="s">
        <v>11</v>
      </c>
      <c r="B13" s="56">
        <v>16400</v>
      </c>
      <c r="C13" s="57"/>
      <c r="D13" s="58">
        <v>16450</v>
      </c>
      <c r="E13" s="59"/>
      <c r="F13" s="28" t="s">
        <v>17</v>
      </c>
      <c r="G13" s="60">
        <f>D13-B13</f>
        <v>50</v>
      </c>
      <c r="H13" s="61"/>
      <c r="I13" s="25">
        <v>6.5</v>
      </c>
      <c r="J13" s="60">
        <f>IF(G13=0,I13,G13*(I11+I13+1)/2)</f>
        <v>285.25</v>
      </c>
      <c r="K13" s="61"/>
      <c r="P13" s="35">
        <v>16450</v>
      </c>
      <c r="Q13" s="34">
        <f t="shared" si="0"/>
        <v>6.5199999999999818</v>
      </c>
      <c r="R13" s="34">
        <f t="shared" si="1"/>
        <v>6.4950000000000045</v>
      </c>
      <c r="S13"/>
      <c r="T13" s="34">
        <v>1949.75</v>
      </c>
      <c r="U13" s="34">
        <v>1943.23</v>
      </c>
    </row>
    <row r="14" spans="1:21" ht="14.25" customHeight="1" x14ac:dyDescent="0.2">
      <c r="A14" s="22" t="s">
        <v>11</v>
      </c>
      <c r="B14" s="56">
        <v>16450</v>
      </c>
      <c r="C14" s="57"/>
      <c r="D14" s="58">
        <v>16500</v>
      </c>
      <c r="E14" s="59"/>
      <c r="F14" s="28" t="s">
        <v>17</v>
      </c>
      <c r="G14" s="60">
        <f t="shared" ref="G14:G16" si="2">D14-B14</f>
        <v>50</v>
      </c>
      <c r="H14" s="61"/>
      <c r="I14" s="25">
        <v>6.38</v>
      </c>
      <c r="J14" s="60">
        <f>IF(G14=0,I14,G14*(I12+I14+1)/2)</f>
        <v>363</v>
      </c>
      <c r="K14" s="61"/>
      <c r="P14" s="35">
        <v>16500</v>
      </c>
      <c r="Q14" s="34">
        <f t="shared" si="0"/>
        <v>6.25</v>
      </c>
      <c r="R14" s="34">
        <f t="shared" si="1"/>
        <v>6.3849999999999909</v>
      </c>
      <c r="S14"/>
      <c r="T14" s="34">
        <v>1950.39</v>
      </c>
      <c r="U14" s="34">
        <v>1944.14</v>
      </c>
    </row>
    <row r="15" spans="1:21" ht="14.25" customHeight="1" x14ac:dyDescent="0.2">
      <c r="A15" s="22" t="s">
        <v>11</v>
      </c>
      <c r="B15" s="56">
        <v>16500</v>
      </c>
      <c r="C15" s="57"/>
      <c r="D15" s="58">
        <v>16550</v>
      </c>
      <c r="E15" s="59"/>
      <c r="F15" s="28" t="s">
        <v>17</v>
      </c>
      <c r="G15" s="60">
        <f t="shared" si="2"/>
        <v>50</v>
      </c>
      <c r="H15" s="61"/>
      <c r="I15" s="25">
        <v>6.02</v>
      </c>
      <c r="J15" s="60">
        <f>IF(G15=0,I15,G15*(I14+I15+1)/2)</f>
        <v>334.99999999999994</v>
      </c>
      <c r="K15" s="61"/>
      <c r="M15" s="38" t="s">
        <v>36</v>
      </c>
      <c r="P15" s="35">
        <v>16550</v>
      </c>
      <c r="Q15" s="34">
        <f t="shared" si="0"/>
        <v>5.7899999999999636</v>
      </c>
      <c r="R15" s="34">
        <f t="shared" si="1"/>
        <v>6.0199999999999818</v>
      </c>
      <c r="S15"/>
      <c r="T15" s="34">
        <v>1950.84</v>
      </c>
      <c r="U15" s="34">
        <v>1945.05</v>
      </c>
    </row>
    <row r="16" spans="1:21" ht="14.25" customHeight="1" x14ac:dyDescent="0.2">
      <c r="A16" s="22" t="s">
        <v>11</v>
      </c>
      <c r="B16" s="56">
        <v>16550</v>
      </c>
      <c r="C16" s="57"/>
      <c r="D16" s="58">
        <v>16600</v>
      </c>
      <c r="E16" s="59"/>
      <c r="F16" s="28" t="s">
        <v>17</v>
      </c>
      <c r="G16" s="60">
        <f t="shared" si="2"/>
        <v>50</v>
      </c>
      <c r="H16" s="61"/>
      <c r="I16" s="25">
        <v>4.74</v>
      </c>
      <c r="J16" s="60">
        <f>IF(G16=0,I16,G16*(I15+I16+1)/2)+29.28</f>
        <v>323.27999999999997</v>
      </c>
      <c r="K16" s="61"/>
      <c r="M16" s="36">
        <f>SUM(J10:K16)</f>
        <v>1392.4214000000009</v>
      </c>
      <c r="P16" s="35">
        <v>16600</v>
      </c>
      <c r="Q16" s="34">
        <f t="shared" si="0"/>
        <v>3.6900000000000546</v>
      </c>
      <c r="R16" s="34">
        <f t="shared" si="1"/>
        <v>4.7400000000000091</v>
      </c>
      <c r="S16"/>
      <c r="T16" s="34">
        <v>1949.69</v>
      </c>
      <c r="U16" s="34">
        <v>1946</v>
      </c>
    </row>
    <row r="17" spans="1:21" ht="14.25" customHeight="1" x14ac:dyDescent="0.2">
      <c r="A17" s="22"/>
      <c r="B17" s="20"/>
      <c r="C17" s="21"/>
      <c r="D17" s="23"/>
      <c r="E17" s="24"/>
      <c r="F17" s="28"/>
      <c r="G17" s="26"/>
      <c r="H17" s="27"/>
      <c r="I17" s="25"/>
      <c r="J17" s="26"/>
      <c r="K17" s="27"/>
      <c r="M17" s="36">
        <f>ROUNDUP(M16,0)</f>
        <v>1393</v>
      </c>
      <c r="P17" s="35"/>
      <c r="Q17" s="34"/>
      <c r="S17"/>
      <c r="T17" s="34"/>
      <c r="U17" s="34"/>
    </row>
    <row r="18" spans="1:21" ht="14.25" customHeight="1" x14ac:dyDescent="0.2">
      <c r="A18" s="22" t="s">
        <v>11</v>
      </c>
      <c r="B18" s="56">
        <v>16825</v>
      </c>
      <c r="C18" s="57"/>
      <c r="D18" s="73">
        <v>16850</v>
      </c>
      <c r="E18" s="74"/>
      <c r="F18" s="28" t="s">
        <v>17</v>
      </c>
      <c r="G18" s="60">
        <f t="shared" ref="G18" si="3">D18-B18</f>
        <v>25</v>
      </c>
      <c r="H18" s="61"/>
      <c r="I18" s="25">
        <v>7.32</v>
      </c>
      <c r="J18" s="60">
        <f>IF(G18=0,I18,G18*I18)</f>
        <v>183</v>
      </c>
      <c r="K18" s="61"/>
      <c r="P18" s="35">
        <v>16825</v>
      </c>
      <c r="Q18" s="34">
        <f t="shared" ref="Q18:Q24" si="4">T18-U18</f>
        <v>6.2300000000000182</v>
      </c>
      <c r="S18"/>
      <c r="T18" s="34">
        <v>1955.33</v>
      </c>
      <c r="U18" s="34">
        <v>1949.1</v>
      </c>
    </row>
    <row r="19" spans="1:21" ht="14.25" customHeight="1" x14ac:dyDescent="0.2">
      <c r="A19" s="22" t="s">
        <v>11</v>
      </c>
      <c r="B19" s="56">
        <v>16850</v>
      </c>
      <c r="C19" s="57"/>
      <c r="D19" s="73">
        <v>16900</v>
      </c>
      <c r="E19" s="74"/>
      <c r="F19" s="28" t="s">
        <v>17</v>
      </c>
      <c r="G19" s="60">
        <f t="shared" ref="G19:G22" si="5">D19-B19</f>
        <v>50</v>
      </c>
      <c r="H19" s="61"/>
      <c r="I19" s="25">
        <v>9.0399999999999991</v>
      </c>
      <c r="J19" s="60">
        <f>IF(G19=0,I19,G19*(I18+I19+1)/2)</f>
        <v>434</v>
      </c>
      <c r="K19" s="61"/>
      <c r="P19" s="35">
        <v>16850</v>
      </c>
      <c r="Q19" s="34">
        <f t="shared" si="4"/>
        <v>8.4099999999998545</v>
      </c>
      <c r="R19" s="34">
        <f t="shared" ref="R19:R24" si="6">(Q19+Q18)/2</f>
        <v>7.3199999999999363</v>
      </c>
      <c r="S19"/>
      <c r="T19" s="34">
        <v>1959.05</v>
      </c>
      <c r="U19" s="34">
        <v>1950.64</v>
      </c>
    </row>
    <row r="20" spans="1:21" ht="14.25" customHeight="1" x14ac:dyDescent="0.2">
      <c r="A20" s="22" t="s">
        <v>11</v>
      </c>
      <c r="B20" s="56">
        <v>16900</v>
      </c>
      <c r="C20" s="57"/>
      <c r="D20" s="73">
        <v>16950</v>
      </c>
      <c r="E20" s="74"/>
      <c r="F20" s="28" t="s">
        <v>17</v>
      </c>
      <c r="G20" s="60">
        <f t="shared" si="5"/>
        <v>50</v>
      </c>
      <c r="H20" s="61"/>
      <c r="I20" s="25">
        <v>10.07</v>
      </c>
      <c r="J20" s="60">
        <f>IF(G20=0,I20,G20*(I19+I20+1)/2)</f>
        <v>502.75</v>
      </c>
      <c r="K20" s="61"/>
      <c r="P20" s="35">
        <v>16900</v>
      </c>
      <c r="Q20" s="34">
        <f t="shared" si="4"/>
        <v>9.6799999999998363</v>
      </c>
      <c r="R20" s="34">
        <f t="shared" si="6"/>
        <v>9.0449999999998454</v>
      </c>
      <c r="S20"/>
      <c r="T20" s="34">
        <v>1961.08</v>
      </c>
      <c r="U20" s="34">
        <v>1951.4</v>
      </c>
    </row>
    <row r="21" spans="1:21" ht="14.25" customHeight="1" x14ac:dyDescent="0.2">
      <c r="A21" s="22" t="s">
        <v>11</v>
      </c>
      <c r="B21" s="56">
        <v>16950</v>
      </c>
      <c r="C21" s="57"/>
      <c r="D21" s="73">
        <v>17000</v>
      </c>
      <c r="E21" s="74"/>
      <c r="F21" s="28" t="s">
        <v>17</v>
      </c>
      <c r="G21" s="60">
        <f t="shared" si="5"/>
        <v>50</v>
      </c>
      <c r="H21" s="61"/>
      <c r="I21" s="25">
        <v>10.36</v>
      </c>
      <c r="J21" s="60">
        <f>IF(G21=0,I21,G21*(I20+I21+1)/2)</f>
        <v>535.75</v>
      </c>
      <c r="K21" s="61"/>
      <c r="P21" s="35">
        <v>16950</v>
      </c>
      <c r="Q21" s="34">
        <f t="shared" si="4"/>
        <v>10.470000000000027</v>
      </c>
      <c r="R21" s="34">
        <f t="shared" si="6"/>
        <v>10.074999999999932</v>
      </c>
      <c r="S21"/>
      <c r="T21" s="34">
        <v>1962.33</v>
      </c>
      <c r="U21" s="34">
        <v>1951.86</v>
      </c>
    </row>
    <row r="22" spans="1:21" ht="14.25" customHeight="1" x14ac:dyDescent="0.2">
      <c r="A22" s="22" t="s">
        <v>11</v>
      </c>
      <c r="B22" s="56">
        <v>17000</v>
      </c>
      <c r="C22" s="57"/>
      <c r="D22" s="73">
        <v>17050</v>
      </c>
      <c r="E22" s="74"/>
      <c r="F22" s="28" t="s">
        <v>17</v>
      </c>
      <c r="G22" s="60">
        <f t="shared" si="5"/>
        <v>50</v>
      </c>
      <c r="H22" s="61"/>
      <c r="I22" s="25">
        <v>9.2899999999999991</v>
      </c>
      <c r="J22" s="60">
        <f>IF(G22=0,I22,G22*(I21+I22+1)/2)</f>
        <v>516.25</v>
      </c>
      <c r="K22" s="61"/>
      <c r="M22" s="38" t="s">
        <v>37</v>
      </c>
      <c r="P22" s="35">
        <v>17000</v>
      </c>
      <c r="Q22" s="34">
        <f t="shared" si="4"/>
        <v>10.240000000000009</v>
      </c>
      <c r="R22" s="34">
        <f t="shared" si="6"/>
        <v>10.355000000000018</v>
      </c>
      <c r="S22"/>
      <c r="T22" s="39">
        <v>1962.33</v>
      </c>
      <c r="U22">
        <v>1952.09</v>
      </c>
    </row>
    <row r="23" spans="1:21" ht="14.25" customHeight="1" x14ac:dyDescent="0.2">
      <c r="A23" s="22" t="s">
        <v>11</v>
      </c>
      <c r="B23" s="56">
        <v>17050</v>
      </c>
      <c r="C23" s="57"/>
      <c r="D23" s="73">
        <v>17082</v>
      </c>
      <c r="E23" s="74"/>
      <c r="F23" s="28" t="s">
        <v>17</v>
      </c>
      <c r="G23" s="60">
        <f>D23-B23</f>
        <v>32</v>
      </c>
      <c r="H23" s="61"/>
      <c r="I23" s="25">
        <v>7.83</v>
      </c>
      <c r="J23" s="60">
        <f>IF(G23=0,I23,G23*(I22+I23+1)/2)</f>
        <v>289.91999999999996</v>
      </c>
      <c r="K23" s="61"/>
      <c r="M23" s="36">
        <f>SUM(J18:K23)</f>
        <v>2461.67</v>
      </c>
      <c r="P23" s="35">
        <v>17050</v>
      </c>
      <c r="Q23" s="34">
        <f t="shared" si="4"/>
        <v>8.3499999999999091</v>
      </c>
      <c r="R23" s="34">
        <f t="shared" si="6"/>
        <v>9.2949999999999591</v>
      </c>
      <c r="S23"/>
      <c r="T23" s="34">
        <v>1960.87</v>
      </c>
      <c r="U23" s="34">
        <v>1952.52</v>
      </c>
    </row>
    <row r="24" spans="1:21" ht="14.25" customHeight="1" x14ac:dyDescent="0.2">
      <c r="A24" s="4"/>
      <c r="B24" s="75"/>
      <c r="C24" s="76"/>
      <c r="D24" s="77"/>
      <c r="E24" s="78"/>
      <c r="F24" s="9"/>
      <c r="G24" s="79"/>
      <c r="H24" s="80"/>
      <c r="I24" s="6"/>
      <c r="J24" s="79"/>
      <c r="K24" s="80"/>
      <c r="M24" s="36">
        <f>ROUNDUP(M23,0)</f>
        <v>2462</v>
      </c>
      <c r="P24" s="35">
        <v>17082</v>
      </c>
      <c r="Q24" s="34">
        <f t="shared" si="4"/>
        <v>7.3099999999999454</v>
      </c>
      <c r="R24" s="34">
        <f t="shared" si="6"/>
        <v>7.8299999999999272</v>
      </c>
      <c r="S24"/>
      <c r="T24" s="34">
        <v>1958.82</v>
      </c>
      <c r="U24" s="34">
        <v>1951.51</v>
      </c>
    </row>
    <row r="25" spans="1:21" ht="14.25" customHeight="1" x14ac:dyDescent="0.2">
      <c r="A25" s="4"/>
      <c r="B25" s="75"/>
      <c r="C25" s="76"/>
      <c r="D25" s="77"/>
      <c r="E25" s="78"/>
      <c r="F25" s="9"/>
      <c r="G25" s="79"/>
      <c r="H25" s="80"/>
      <c r="I25" s="6" t="s">
        <v>28</v>
      </c>
      <c r="J25" s="84">
        <f>SUM(J7:J23)</f>
        <v>4406.0114000000012</v>
      </c>
      <c r="K25" s="85"/>
      <c r="P25" s="35"/>
      <c r="R25"/>
      <c r="S25"/>
      <c r="T25" s="34"/>
      <c r="U25" s="34"/>
    </row>
    <row r="26" spans="1:21" ht="14.25" customHeight="1" x14ac:dyDescent="0.2">
      <c r="A26" s="4"/>
      <c r="B26" s="75"/>
      <c r="C26" s="76"/>
      <c r="D26" s="77"/>
      <c r="E26" s="78"/>
      <c r="F26" s="4"/>
      <c r="G26" s="79"/>
      <c r="H26" s="80"/>
      <c r="I26" s="6" t="s">
        <v>27</v>
      </c>
      <c r="J26" s="84">
        <f>'SHEET 1'!J40:K40</f>
        <v>11371.395000000002</v>
      </c>
      <c r="K26" s="85"/>
      <c r="P26" s="35"/>
      <c r="S26"/>
      <c r="T26" s="34"/>
      <c r="U26" s="34"/>
    </row>
    <row r="27" spans="1:21" ht="14.25" customHeight="1" x14ac:dyDescent="0.2">
      <c r="A27" s="4"/>
      <c r="B27" s="75"/>
      <c r="C27" s="76"/>
      <c r="D27" s="77"/>
      <c r="E27" s="78"/>
      <c r="F27" s="4"/>
      <c r="G27" s="79"/>
      <c r="H27" s="80"/>
      <c r="I27" s="7" t="s">
        <v>13</v>
      </c>
      <c r="J27" s="84">
        <f>J25+J26</f>
        <v>15777.406400000003</v>
      </c>
      <c r="K27" s="85"/>
      <c r="P27" s="35"/>
      <c r="R27"/>
      <c r="S27"/>
      <c r="T27" s="34"/>
      <c r="U27" s="34"/>
    </row>
    <row r="28" spans="1:21" ht="14.25" customHeight="1" x14ac:dyDescent="0.2">
      <c r="A28" s="4"/>
      <c r="B28" s="75"/>
      <c r="C28" s="76"/>
      <c r="D28" s="77"/>
      <c r="E28" s="78"/>
      <c r="F28" s="9"/>
      <c r="G28" s="79"/>
      <c r="H28" s="80"/>
      <c r="I28" s="8" t="s">
        <v>14</v>
      </c>
      <c r="J28" s="100">
        <f>CEILING(J27,1)</f>
        <v>15778</v>
      </c>
      <c r="K28" s="101"/>
      <c r="P28" s="35"/>
      <c r="Q28" s="34"/>
      <c r="R28"/>
      <c r="S28"/>
      <c r="T28" s="34"/>
      <c r="U28" s="34"/>
    </row>
    <row r="29" spans="1:21" ht="14.25" customHeight="1" x14ac:dyDescent="0.2">
      <c r="P29" s="35"/>
      <c r="Q29" s="34"/>
      <c r="S29"/>
      <c r="T29" s="34"/>
      <c r="U29" s="34"/>
    </row>
    <row r="30" spans="1:21" ht="14.25" customHeight="1" x14ac:dyDescent="0.2">
      <c r="P30" s="35"/>
      <c r="Q30" s="34"/>
      <c r="S30"/>
      <c r="T30" s="34"/>
      <c r="U30" s="34"/>
    </row>
    <row r="31" spans="1:21" ht="14.25" customHeight="1" x14ac:dyDescent="0.2">
      <c r="P31" s="35"/>
      <c r="Q31" s="34"/>
      <c r="S31"/>
      <c r="T31" s="34"/>
      <c r="U31" s="34"/>
    </row>
    <row r="32" spans="1:21" ht="14.25" customHeight="1" x14ac:dyDescent="0.2">
      <c r="N32" s="34">
        <f>SUM('SHEET 1'!M22,'SHEET 1'!M37,'SHEET 2'!M8,'SHEET 2'!M16,'SHEET 2'!M23)</f>
        <v>11051.406400000005</v>
      </c>
      <c r="P32" s="35"/>
      <c r="Q32" s="34"/>
      <c r="S32"/>
      <c r="T32" s="34"/>
      <c r="U32" s="34"/>
    </row>
    <row r="33" spans="14:21" ht="14.25" customHeight="1" x14ac:dyDescent="0.2">
      <c r="N33" s="34">
        <f>ROUNDUP(N32,0)</f>
        <v>11052</v>
      </c>
      <c r="P33" s="35"/>
      <c r="Q33" s="34"/>
      <c r="S33"/>
      <c r="T33" s="34"/>
      <c r="U33" s="34"/>
    </row>
    <row r="34" spans="14:21" ht="14.25" customHeight="1" x14ac:dyDescent="0.2">
      <c r="P34" s="35"/>
      <c r="Q34" s="34"/>
      <c r="S34"/>
      <c r="T34" s="34"/>
      <c r="U34" s="34"/>
    </row>
    <row r="35" spans="14:21" ht="14.25" customHeight="1" x14ac:dyDescent="0.2">
      <c r="P35" s="35"/>
      <c r="Q35" s="34"/>
      <c r="S35"/>
      <c r="T35" s="34"/>
      <c r="U35" s="34"/>
    </row>
    <row r="36" spans="14:21" ht="14.25" customHeight="1" x14ac:dyDescent="0.2">
      <c r="P36" s="35"/>
      <c r="Q36" s="34"/>
      <c r="S36"/>
      <c r="T36" s="34"/>
      <c r="U36" s="34"/>
    </row>
    <row r="37" spans="14:21" x14ac:dyDescent="0.2">
      <c r="P37" s="35"/>
      <c r="Q37" s="34"/>
      <c r="S37"/>
      <c r="T37" s="34"/>
      <c r="U37" s="34"/>
    </row>
    <row r="38" spans="14:21" x14ac:dyDescent="0.2">
      <c r="P38" s="35"/>
      <c r="Q38" s="34"/>
      <c r="S38"/>
      <c r="T38" s="34"/>
      <c r="U38" s="34"/>
    </row>
    <row r="39" spans="14:21" x14ac:dyDescent="0.2">
      <c r="P39" s="35"/>
      <c r="Q39" s="34"/>
      <c r="S39"/>
      <c r="T39" s="34"/>
      <c r="U39" s="34"/>
    </row>
    <row r="40" spans="14:21" x14ac:dyDescent="0.2">
      <c r="P40" s="35"/>
      <c r="Q40" s="34"/>
      <c r="S40"/>
      <c r="T40" s="34"/>
      <c r="U40" s="34"/>
    </row>
    <row r="41" spans="14:21" x14ac:dyDescent="0.2">
      <c r="P41" s="35"/>
      <c r="Q41" s="34"/>
      <c r="S41"/>
      <c r="T41" s="34"/>
      <c r="U41" s="34"/>
    </row>
    <row r="42" spans="14:21" x14ac:dyDescent="0.2">
      <c r="P42" s="35"/>
      <c r="Q42" s="34"/>
      <c r="S42"/>
      <c r="T42" s="34"/>
      <c r="U42" s="34"/>
    </row>
  </sheetData>
  <mergeCells count="90">
    <mergeCell ref="B11:C11"/>
    <mergeCell ref="D11:E11"/>
    <mergeCell ref="G11:H11"/>
    <mergeCell ref="J11:K11"/>
    <mergeCell ref="B28:C28"/>
    <mergeCell ref="D28:E28"/>
    <mergeCell ref="G28:H28"/>
    <mergeCell ref="J28:K28"/>
    <mergeCell ref="B26:C26"/>
    <mergeCell ref="D26:E26"/>
    <mergeCell ref="G26:H26"/>
    <mergeCell ref="J26:K26"/>
    <mergeCell ref="B27:C27"/>
    <mergeCell ref="D27:E27"/>
    <mergeCell ref="G27:H27"/>
    <mergeCell ref="J27:K27"/>
    <mergeCell ref="B24:C24"/>
    <mergeCell ref="D24:E24"/>
    <mergeCell ref="G24:H24"/>
    <mergeCell ref="J24:K24"/>
    <mergeCell ref="B25:C25"/>
    <mergeCell ref="D25:E25"/>
    <mergeCell ref="G25:H25"/>
    <mergeCell ref="J25:K25"/>
    <mergeCell ref="B22:C22"/>
    <mergeCell ref="D22:E22"/>
    <mergeCell ref="G22:H22"/>
    <mergeCell ref="J22:K22"/>
    <mergeCell ref="B23:C23"/>
    <mergeCell ref="D23:E23"/>
    <mergeCell ref="G23:H23"/>
    <mergeCell ref="J23:K23"/>
    <mergeCell ref="B20:C20"/>
    <mergeCell ref="D20:E20"/>
    <mergeCell ref="G20:H20"/>
    <mergeCell ref="J20:K20"/>
    <mergeCell ref="B21:C21"/>
    <mergeCell ref="D21:E21"/>
    <mergeCell ref="G21:H21"/>
    <mergeCell ref="J21:K21"/>
    <mergeCell ref="B18:C18"/>
    <mergeCell ref="D18:E18"/>
    <mergeCell ref="G18:H18"/>
    <mergeCell ref="J18:K18"/>
    <mergeCell ref="B19:C19"/>
    <mergeCell ref="D19:E19"/>
    <mergeCell ref="G19:H19"/>
    <mergeCell ref="J19:K19"/>
    <mergeCell ref="B15:C15"/>
    <mergeCell ref="D15:E15"/>
    <mergeCell ref="G15:H15"/>
    <mergeCell ref="J15:K15"/>
    <mergeCell ref="B16:C16"/>
    <mergeCell ref="D16:E16"/>
    <mergeCell ref="G16:H16"/>
    <mergeCell ref="J16:K16"/>
    <mergeCell ref="B12:C12"/>
    <mergeCell ref="D12:E12"/>
    <mergeCell ref="G12:H12"/>
    <mergeCell ref="J12:K12"/>
    <mergeCell ref="B14:C14"/>
    <mergeCell ref="D14:E14"/>
    <mergeCell ref="G14:H14"/>
    <mergeCell ref="J14:K14"/>
    <mergeCell ref="B13:C13"/>
    <mergeCell ref="D13:E13"/>
    <mergeCell ref="G13:H13"/>
    <mergeCell ref="J13:K13"/>
    <mergeCell ref="A2:B2"/>
    <mergeCell ref="C2:D2"/>
    <mergeCell ref="E2:G2"/>
    <mergeCell ref="H2:J2"/>
    <mergeCell ref="A3:B3"/>
    <mergeCell ref="H3:J3"/>
    <mergeCell ref="C3:G3"/>
    <mergeCell ref="A4:B4"/>
    <mergeCell ref="H4:J4"/>
    <mergeCell ref="B6:C6"/>
    <mergeCell ref="D6:E6"/>
    <mergeCell ref="G6:H6"/>
    <mergeCell ref="J6:K6"/>
    <mergeCell ref="C4:G4"/>
    <mergeCell ref="B10:C10"/>
    <mergeCell ref="D10:E10"/>
    <mergeCell ref="G10:H10"/>
    <mergeCell ref="J10:K10"/>
    <mergeCell ref="B8:C8"/>
    <mergeCell ref="D8:E8"/>
    <mergeCell ref="G8:H8"/>
    <mergeCell ref="J8:K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DY Document" ma:contentTypeID="0x0101008C40ECEE700C2747BDCE71DD6F356FD800082FE2D07060FB45B3DE9C9A9B9B2B15" ma:contentTypeVersion="40" ma:contentTypeDescription="Create a new Roadway Design Document" ma:contentTypeScope="" ma:versionID="dc7593a1b2cc526218994b2cb5fbfac7">
  <xsd:schema xmlns:xsd="http://www.w3.org/2001/XMLSchema" xmlns:xs="http://www.w3.org/2001/XMLSchema" xmlns:p="http://schemas.microsoft.com/office/2006/metadata/properties" xmlns:ns2="084f7c45-40c1-4552-b9db-b0297b44ff26" targetNamespace="http://schemas.microsoft.com/office/2006/metadata/properties" ma:root="true" ma:fieldsID="49f53ce8bebc64bde9eb83a5f9f9ca30" ns2:_="">
    <xsd:import namespace="084f7c45-40c1-4552-b9db-b0297b44ff26"/>
    <xsd:element name="properties">
      <xsd:complexType>
        <xsd:sequence>
          <xsd:element name="documentManagement">
            <xsd:complexType>
              <xsd:all>
                <xsd:element ref="ns2:RDY_x0020_Topic" minOccurs="0"/>
                <xsd:element ref="ns2:Milestone" minOccurs="0"/>
                <xsd:element ref="ns2:Document_x0020_State" minOccurs="0"/>
                <xsd:element ref="ns2:Precon_x0020_Notes" minOccurs="0"/>
                <xsd:element ref="ns2:KeyRD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RDY_x0020_Topic" ma:index="2" nillable="true" ma:displayName="RDY Topic" ma:description="Folder-like grouping to organize working files." ma:format="Dropdown" ma:internalName="RDY_x0020_Topic" ma:readOnly="false">
      <xsd:simpleType>
        <xsd:restriction base="dms:Choice">
          <xsd:enumeration value="DOT Transmittals"/>
          <xsd:enumeration value="Construction Revisions"/>
          <xsd:enumeration value="Consultant Submittals"/>
          <xsd:enumeration value="Correspondence"/>
          <xsd:enumeration value="Hearing Maps"/>
          <xsd:enumeration value="Lighting &amp; Electrical"/>
          <xsd:enumeration value="Pavement"/>
          <xsd:enumeration value="PDF Plans"/>
          <xsd:enumeration value="Reference Info and Links"/>
        </xsd:restriction>
      </xsd:simpleType>
    </xsd:element>
    <xsd:element name="Milestone" ma:index="3" nillable="true" ma:displayName="Precon Phase" ma:format="Dropdown" ma:internalName="Milestone">
      <xsd:simpleType>
        <xsd:restriction base="dms:Choice">
          <xsd:enumeration value="Functional - Conceptual"/>
          <xsd:enumeration value="Preliminary"/>
          <xsd:enumeration value="15% - Line and Grade"/>
          <xsd:enumeration value="25% - To Hydro"/>
          <xsd:enumeration value="65% - CFI/FDFI"/>
          <xsd:enumeration value="75% - R/W"/>
          <xsd:enumeration value="90% - PLFI"/>
          <xsd:enumeration value="100% - Final"/>
        </xsd:restriction>
      </xsd:simpleType>
    </xsd:element>
    <xsd:element name="Document_x0020_State" ma:index="4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Precon_x0020_Notes" ma:index="5" nillable="true" ma:displayName="Precon Notes" ma:internalName="Precon_x0020_Notes">
      <xsd:simpleType>
        <xsd:restriction base="dms:Note">
          <xsd:maxLength value="255"/>
        </xsd:restriction>
      </xsd:simpleType>
    </xsd:element>
    <xsd:element name="KeyRDY" ma:index="12" nillable="true" ma:displayName="KeyRDY" ma:description="Use this to identify key project documents for later reference. Not all choices will be used in every project. Leave blank if this is not a key document." ma:format="Dropdown" ma:internalName="KeyRDY" ma:readOnly="false">
      <xsd:simpleType>
        <xsd:restriction base="dms:Choice">
          <xsd:enumeration value="Decision Document"/>
          <xsd:enumeration value="LADA"/>
          <xsd:enumeration value="NEPA Supporting Docs"/>
          <xsd:enumeration value="R/W Plans"/>
          <xsd:enumeration value="(none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ef604a7-ebc4-47af-96e9-7f1ad444f50a" ContentTypeId="0x0101008C40ECEE700C2747BDCE71DD6F356FD8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RDY_x0020_Topic xmlns="084f7c45-40c1-4552-b9db-b0297b44ff26">Consultant Submittals</RDY_x0020_Topic>
    <Milestone xmlns="084f7c45-40c1-4552-b9db-b0297b44ff26">100% - Final</Milestone>
    <Precon_x0020_Notes xmlns="084f7c45-40c1-4552-b9db-b0297b44ff26" xsi:nil="true"/>
    <KeyRDY xmlns="084f7c45-40c1-4552-b9db-b0297b44ff26" xsi:nil="true"/>
  </documentManagement>
</p:properties>
</file>

<file path=customXml/itemProps1.xml><?xml version="1.0" encoding="utf-8"?>
<ds:datastoreItem xmlns:ds="http://schemas.openxmlformats.org/officeDocument/2006/customXml" ds:itemID="{B3DF96FA-0F02-4C2D-A296-A0D37B59DA05}"/>
</file>

<file path=customXml/itemProps2.xml><?xml version="1.0" encoding="utf-8"?>
<ds:datastoreItem xmlns:ds="http://schemas.openxmlformats.org/officeDocument/2006/customXml" ds:itemID="{1C84B51A-6FC1-41D9-920F-CE9AD7178CA7}"/>
</file>

<file path=customXml/itemProps3.xml><?xml version="1.0" encoding="utf-8"?>
<ds:datastoreItem xmlns:ds="http://schemas.openxmlformats.org/officeDocument/2006/customXml" ds:itemID="{AC022EF8-2DAE-4B5D-8E55-81A24CE05E19}"/>
</file>

<file path=customXml/itemProps4.xml><?xml version="1.0" encoding="utf-8"?>
<ds:datastoreItem xmlns:ds="http://schemas.openxmlformats.org/officeDocument/2006/customXml" ds:itemID="{2494C1D6-2067-409C-B515-8A57675A70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 Price</cp:lastModifiedBy>
  <cp:lastPrinted>2018-09-27T19:38:02Z</cp:lastPrinted>
  <dcterms:created xsi:type="dcterms:W3CDTF">2018-08-08T14:00:20Z</dcterms:created>
  <dcterms:modified xsi:type="dcterms:W3CDTF">2018-12-20T20:19:53Z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0x0101008C40ECEE700C2747BDCE71DD6F356FD800082FE2D07060FB45B3DE9C9A9B9B2B15</vt:lpwstr>
  </property>
</Properties>
</file>